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МО'!$A$1:$L$184</definedName>
  </definedNames>
  <calcPr calcId="145621"/>
</workbook>
</file>

<file path=xl/calcChain.xml><?xml version="1.0" encoding="utf-8"?>
<calcChain xmlns="http://schemas.openxmlformats.org/spreadsheetml/2006/main">
  <c r="AF168" i="5" l="1"/>
  <c r="AF133" i="5"/>
  <c r="AF76" i="5"/>
  <c r="AD11" i="5"/>
  <c r="I182" i="5"/>
  <c r="I179" i="5"/>
  <c r="D182" i="5"/>
  <c r="D179" i="5"/>
  <c r="J173" i="5"/>
  <c r="C173" i="5"/>
  <c r="J172" i="5"/>
  <c r="C172" i="5"/>
  <c r="J171" i="5"/>
  <c r="C171" i="5"/>
  <c r="J170" i="5"/>
  <c r="C170" i="5"/>
  <c r="I24" i="5"/>
  <c r="I23" i="5"/>
  <c r="G23" i="5" s="1"/>
  <c r="I22" i="5"/>
  <c r="I21" i="5"/>
  <c r="I20" i="5"/>
  <c r="I19" i="5"/>
  <c r="I18" i="5"/>
  <c r="A168" i="5"/>
  <c r="A164" i="5"/>
  <c r="A160" i="5"/>
  <c r="L158" i="5"/>
  <c r="Q158" i="5" s="1"/>
  <c r="Y158" i="5"/>
  <c r="X158" i="5"/>
  <c r="W158" i="5"/>
  <c r="K155" i="5"/>
  <c r="H155" i="5"/>
  <c r="L157" i="5"/>
  <c r="G157" i="5"/>
  <c r="E157" i="5"/>
  <c r="J156" i="5"/>
  <c r="E156" i="5"/>
  <c r="J155" i="5"/>
  <c r="E155" i="5"/>
  <c r="K154" i="5"/>
  <c r="J154" i="5"/>
  <c r="R154" i="5"/>
  <c r="H154" i="5"/>
  <c r="Z158" i="5" s="1"/>
  <c r="G154" i="5"/>
  <c r="F154" i="5"/>
  <c r="V153" i="5"/>
  <c r="K156" i="5" s="1"/>
  <c r="T153" i="5"/>
  <c r="U153" i="5"/>
  <c r="H156" i="5" s="1"/>
  <c r="G158" i="5" s="1"/>
  <c r="O158" i="5" s="1"/>
  <c r="S153" i="5"/>
  <c r="F153" i="5"/>
  <c r="E153" i="5"/>
  <c r="D153" i="5"/>
  <c r="I153" i="5"/>
  <c r="C153" i="5"/>
  <c r="B153" i="5"/>
  <c r="Q152" i="5"/>
  <c r="L152" i="5"/>
  <c r="Y152" i="5"/>
  <c r="X152" i="5"/>
  <c r="W152" i="5"/>
  <c r="K149" i="5"/>
  <c r="L151" i="5"/>
  <c r="G151" i="5"/>
  <c r="E151" i="5"/>
  <c r="J150" i="5"/>
  <c r="E150" i="5"/>
  <c r="J149" i="5"/>
  <c r="E149" i="5"/>
  <c r="K148" i="5"/>
  <c r="J148" i="5"/>
  <c r="H148" i="5"/>
  <c r="G148" i="5"/>
  <c r="F148" i="5"/>
  <c r="C147" i="5"/>
  <c r="V146" i="5"/>
  <c r="K150" i="5" s="1"/>
  <c r="J152" i="5" s="1"/>
  <c r="P152" i="5" s="1"/>
  <c r="T146" i="5"/>
  <c r="U146" i="5"/>
  <c r="H150" i="5" s="1"/>
  <c r="S146" i="5"/>
  <c r="H149" i="5" s="1"/>
  <c r="F146" i="5"/>
  <c r="E146" i="5"/>
  <c r="D146" i="5"/>
  <c r="I146" i="5"/>
  <c r="C146" i="5"/>
  <c r="B146" i="5"/>
  <c r="A145" i="5"/>
  <c r="A141" i="5"/>
  <c r="L139" i="5"/>
  <c r="Q139" i="5" s="1"/>
  <c r="L141" i="5" s="1"/>
  <c r="G139" i="5"/>
  <c r="O139" i="5" s="1"/>
  <c r="G141" i="5" s="1"/>
  <c r="Z139" i="5"/>
  <c r="Y139" i="5"/>
  <c r="X139" i="5"/>
  <c r="W139" i="5"/>
  <c r="K138" i="5"/>
  <c r="J139" i="5" s="1"/>
  <c r="P139" i="5" s="1"/>
  <c r="J141" i="5" s="1"/>
  <c r="J138" i="5"/>
  <c r="H138" i="5"/>
  <c r="G138" i="5"/>
  <c r="F138" i="5"/>
  <c r="V138" i="5"/>
  <c r="T138" i="5"/>
  <c r="U138" i="5"/>
  <c r="S138" i="5"/>
  <c r="E138" i="5"/>
  <c r="D138" i="5"/>
  <c r="I138" i="5"/>
  <c r="B138" i="5"/>
  <c r="A137" i="5"/>
  <c r="A133" i="5"/>
  <c r="L131" i="5"/>
  <c r="Q131" i="5" s="1"/>
  <c r="G131" i="5"/>
  <c r="O131" i="5" s="1"/>
  <c r="Z131" i="5"/>
  <c r="Y131" i="5"/>
  <c r="X131" i="5"/>
  <c r="C130" i="5"/>
  <c r="K129" i="5"/>
  <c r="J131" i="5" s="1"/>
  <c r="P131" i="5" s="1"/>
  <c r="J129" i="5"/>
  <c r="H129" i="5"/>
  <c r="W131" i="5" s="1"/>
  <c r="G129" i="5"/>
  <c r="F129" i="5"/>
  <c r="V129" i="5"/>
  <c r="T129" i="5"/>
  <c r="U129" i="5"/>
  <c r="S129" i="5"/>
  <c r="E129" i="5"/>
  <c r="D129" i="5"/>
  <c r="I129" i="5"/>
  <c r="C129" i="5"/>
  <c r="B129" i="5"/>
  <c r="Q128" i="5"/>
  <c r="O128" i="5"/>
  <c r="L128" i="5"/>
  <c r="J128" i="5"/>
  <c r="P128" i="5" s="1"/>
  <c r="G128" i="5"/>
  <c r="Z128" i="5"/>
  <c r="Y128" i="5"/>
  <c r="X128" i="5"/>
  <c r="W128" i="5"/>
  <c r="C127" i="5"/>
  <c r="K126" i="5"/>
  <c r="J126" i="5"/>
  <c r="H126" i="5"/>
  <c r="G126" i="5"/>
  <c r="F126" i="5"/>
  <c r="V126" i="5"/>
  <c r="T126" i="5"/>
  <c r="U126" i="5"/>
  <c r="S126" i="5"/>
  <c r="E126" i="5"/>
  <c r="D126" i="5"/>
  <c r="I126" i="5"/>
  <c r="C126" i="5"/>
  <c r="B126" i="5"/>
  <c r="L125" i="5"/>
  <c r="Q125" i="5" s="1"/>
  <c r="G125" i="5"/>
  <c r="O125" i="5" s="1"/>
  <c r="Z125" i="5"/>
  <c r="Y125" i="5"/>
  <c r="X125" i="5"/>
  <c r="W125" i="5"/>
  <c r="C124" i="5"/>
  <c r="K123" i="5"/>
  <c r="J125" i="5" s="1"/>
  <c r="P125" i="5" s="1"/>
  <c r="J123" i="5"/>
  <c r="H123" i="5"/>
  <c r="G123" i="5"/>
  <c r="F123" i="5"/>
  <c r="V123" i="5"/>
  <c r="T123" i="5"/>
  <c r="U123" i="5"/>
  <c r="S123" i="5"/>
  <c r="E123" i="5"/>
  <c r="D123" i="5"/>
  <c r="I123" i="5"/>
  <c r="C123" i="5"/>
  <c r="B123" i="5"/>
  <c r="Q122" i="5"/>
  <c r="L122" i="5"/>
  <c r="Z122" i="5"/>
  <c r="Y122" i="5"/>
  <c r="X122" i="5"/>
  <c r="K121" i="5"/>
  <c r="J122" i="5" s="1"/>
  <c r="P122" i="5" s="1"/>
  <c r="J121" i="5"/>
  <c r="H121" i="5"/>
  <c r="W122" i="5" s="1"/>
  <c r="G121" i="5"/>
  <c r="F121" i="5"/>
  <c r="V121" i="5"/>
  <c r="T121" i="5"/>
  <c r="U121" i="5"/>
  <c r="S121" i="5"/>
  <c r="E121" i="5"/>
  <c r="D121" i="5"/>
  <c r="I121" i="5"/>
  <c r="C121" i="5"/>
  <c r="B121" i="5"/>
  <c r="Q120" i="5"/>
  <c r="L120" i="5"/>
  <c r="Z120" i="5"/>
  <c r="Y120" i="5"/>
  <c r="X120" i="5"/>
  <c r="K119" i="5"/>
  <c r="J120" i="5" s="1"/>
  <c r="P120" i="5" s="1"/>
  <c r="J119" i="5"/>
  <c r="H119" i="5"/>
  <c r="W120" i="5" s="1"/>
  <c r="G119" i="5"/>
  <c r="F119" i="5"/>
  <c r="V119" i="5"/>
  <c r="T119" i="5"/>
  <c r="U119" i="5"/>
  <c r="S119" i="5"/>
  <c r="E119" i="5"/>
  <c r="D119" i="5"/>
  <c r="I119" i="5"/>
  <c r="B119" i="5"/>
  <c r="L118" i="5"/>
  <c r="Q118" i="5" s="1"/>
  <c r="G118" i="5"/>
  <c r="O118" i="5" s="1"/>
  <c r="Z118" i="5"/>
  <c r="Y118" i="5"/>
  <c r="X118" i="5"/>
  <c r="W118" i="5"/>
  <c r="K117" i="5"/>
  <c r="J118" i="5" s="1"/>
  <c r="P118" i="5" s="1"/>
  <c r="J117" i="5"/>
  <c r="H117" i="5"/>
  <c r="G117" i="5"/>
  <c r="F117" i="5"/>
  <c r="V117" i="5"/>
  <c r="T117" i="5"/>
  <c r="U117" i="5"/>
  <c r="S117" i="5"/>
  <c r="E117" i="5"/>
  <c r="D117" i="5"/>
  <c r="I117" i="5"/>
  <c r="B117" i="5"/>
  <c r="Q116" i="5"/>
  <c r="L116" i="5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G114" i="5"/>
  <c r="O114" i="5" s="1"/>
  <c r="Z114" i="5"/>
  <c r="Y114" i="5"/>
  <c r="X114" i="5"/>
  <c r="W114" i="5"/>
  <c r="K113" i="5"/>
  <c r="J114" i="5" s="1"/>
  <c r="P114" i="5" s="1"/>
  <c r="J113" i="5"/>
  <c r="H113" i="5"/>
  <c r="G113" i="5"/>
  <c r="F113" i="5"/>
  <c r="V113" i="5"/>
  <c r="T113" i="5"/>
  <c r="U113" i="5"/>
  <c r="S113" i="5"/>
  <c r="E113" i="5"/>
  <c r="D113" i="5"/>
  <c r="I113" i="5"/>
  <c r="B113" i="5"/>
  <c r="Q112" i="5"/>
  <c r="L112" i="5"/>
  <c r="Z112" i="5"/>
  <c r="Y112" i="5"/>
  <c r="X112" i="5"/>
  <c r="K111" i="5"/>
  <c r="J112" i="5" s="1"/>
  <c r="P112" i="5" s="1"/>
  <c r="J111" i="5"/>
  <c r="H111" i="5"/>
  <c r="W112" i="5" s="1"/>
  <c r="G111" i="5"/>
  <c r="F111" i="5"/>
  <c r="V111" i="5"/>
  <c r="T111" i="5"/>
  <c r="U111" i="5"/>
  <c r="S111" i="5"/>
  <c r="E111" i="5"/>
  <c r="D111" i="5"/>
  <c r="I111" i="5"/>
  <c r="B111" i="5"/>
  <c r="L110" i="5"/>
  <c r="Q110" i="5" s="1"/>
  <c r="G110" i="5"/>
  <c r="O110" i="5" s="1"/>
  <c r="Z110" i="5"/>
  <c r="Y110" i="5"/>
  <c r="X110" i="5"/>
  <c r="W110" i="5"/>
  <c r="K109" i="5"/>
  <c r="J110" i="5" s="1"/>
  <c r="P110" i="5" s="1"/>
  <c r="J109" i="5"/>
  <c r="H109" i="5"/>
  <c r="G109" i="5"/>
  <c r="F109" i="5"/>
  <c r="V109" i="5"/>
  <c r="T109" i="5"/>
  <c r="U109" i="5"/>
  <c r="S109" i="5"/>
  <c r="E109" i="5"/>
  <c r="D109" i="5"/>
  <c r="I109" i="5"/>
  <c r="B109" i="5"/>
  <c r="Q108" i="5"/>
  <c r="L108" i="5"/>
  <c r="Z108" i="5"/>
  <c r="Y108" i="5"/>
  <c r="X108" i="5"/>
  <c r="K107" i="5"/>
  <c r="J108" i="5" s="1"/>
  <c r="P108" i="5" s="1"/>
  <c r="J107" i="5"/>
  <c r="H107" i="5"/>
  <c r="W108" i="5" s="1"/>
  <c r="G107" i="5"/>
  <c r="F107" i="5"/>
  <c r="V107" i="5"/>
  <c r="T107" i="5"/>
  <c r="U107" i="5"/>
  <c r="S107" i="5"/>
  <c r="E107" i="5"/>
  <c r="D107" i="5"/>
  <c r="I107" i="5"/>
  <c r="B107" i="5"/>
  <c r="L106" i="5"/>
  <c r="Q106" i="5" s="1"/>
  <c r="G106" i="5"/>
  <c r="O106" i="5" s="1"/>
  <c r="Z106" i="5"/>
  <c r="Y106" i="5"/>
  <c r="X106" i="5"/>
  <c r="W106" i="5"/>
  <c r="K105" i="5"/>
  <c r="J106" i="5" s="1"/>
  <c r="P106" i="5" s="1"/>
  <c r="J105" i="5"/>
  <c r="H105" i="5"/>
  <c r="G105" i="5"/>
  <c r="F105" i="5"/>
  <c r="V105" i="5"/>
  <c r="T105" i="5"/>
  <c r="U105" i="5"/>
  <c r="S105" i="5"/>
  <c r="E105" i="5"/>
  <c r="D105" i="5"/>
  <c r="I105" i="5"/>
  <c r="B105" i="5"/>
  <c r="Q104" i="5"/>
  <c r="L104" i="5"/>
  <c r="Z104" i="5"/>
  <c r="Y104" i="5"/>
  <c r="X104" i="5"/>
  <c r="K103" i="5"/>
  <c r="J104" i="5" s="1"/>
  <c r="P104" i="5" s="1"/>
  <c r="J103" i="5"/>
  <c r="H103" i="5"/>
  <c r="G104" i="5" s="1"/>
  <c r="O104" i="5" s="1"/>
  <c r="G103" i="5"/>
  <c r="F103" i="5"/>
  <c r="V103" i="5"/>
  <c r="T103" i="5"/>
  <c r="U103" i="5"/>
  <c r="S103" i="5"/>
  <c r="E103" i="5"/>
  <c r="D103" i="5"/>
  <c r="I103" i="5"/>
  <c r="B103" i="5"/>
  <c r="L102" i="5"/>
  <c r="Q102" i="5" s="1"/>
  <c r="G102" i="5"/>
  <c r="O102" i="5" s="1"/>
  <c r="Z102" i="5"/>
  <c r="Y102" i="5"/>
  <c r="X102" i="5"/>
  <c r="W102" i="5"/>
  <c r="K101" i="5"/>
  <c r="J102" i="5" s="1"/>
  <c r="P102" i="5" s="1"/>
  <c r="J101" i="5"/>
  <c r="H101" i="5"/>
  <c r="G101" i="5"/>
  <c r="F101" i="5"/>
  <c r="V101" i="5"/>
  <c r="T101" i="5"/>
  <c r="U101" i="5"/>
  <c r="S101" i="5"/>
  <c r="E101" i="5"/>
  <c r="D101" i="5"/>
  <c r="I101" i="5"/>
  <c r="B101" i="5"/>
  <c r="Q100" i="5"/>
  <c r="L100" i="5"/>
  <c r="Z100" i="5"/>
  <c r="Y100" i="5"/>
  <c r="X100" i="5"/>
  <c r="K99" i="5"/>
  <c r="J100" i="5" s="1"/>
  <c r="P100" i="5" s="1"/>
  <c r="J99" i="5"/>
  <c r="H99" i="5"/>
  <c r="W100" i="5" s="1"/>
  <c r="G99" i="5"/>
  <c r="F99" i="5"/>
  <c r="V99" i="5"/>
  <c r="T99" i="5"/>
  <c r="U99" i="5"/>
  <c r="S99" i="5"/>
  <c r="E99" i="5"/>
  <c r="D99" i="5"/>
  <c r="I99" i="5"/>
  <c r="B99" i="5"/>
  <c r="L98" i="5"/>
  <c r="Q98" i="5" s="1"/>
  <c r="G98" i="5"/>
  <c r="O98" i="5" s="1"/>
  <c r="Z98" i="5"/>
  <c r="Y98" i="5"/>
  <c r="X98" i="5"/>
  <c r="W98" i="5"/>
  <c r="K97" i="5"/>
  <c r="J98" i="5" s="1"/>
  <c r="P98" i="5" s="1"/>
  <c r="J97" i="5"/>
  <c r="H97" i="5"/>
  <c r="G97" i="5"/>
  <c r="F97" i="5"/>
  <c r="V97" i="5"/>
  <c r="T97" i="5"/>
  <c r="U97" i="5"/>
  <c r="S97" i="5"/>
  <c r="E97" i="5"/>
  <c r="D97" i="5"/>
  <c r="I97" i="5"/>
  <c r="B97" i="5"/>
  <c r="Q96" i="5"/>
  <c r="L96" i="5"/>
  <c r="Z96" i="5"/>
  <c r="Y96" i="5"/>
  <c r="X96" i="5"/>
  <c r="K95" i="5"/>
  <c r="J96" i="5" s="1"/>
  <c r="P96" i="5" s="1"/>
  <c r="J95" i="5"/>
  <c r="H95" i="5"/>
  <c r="W96" i="5" s="1"/>
  <c r="G95" i="5"/>
  <c r="F95" i="5"/>
  <c r="V95" i="5"/>
  <c r="T95" i="5"/>
  <c r="U95" i="5"/>
  <c r="S95" i="5"/>
  <c r="E95" i="5"/>
  <c r="D95" i="5"/>
  <c r="I95" i="5"/>
  <c r="B95" i="5"/>
  <c r="L94" i="5"/>
  <c r="Q94" i="5" s="1"/>
  <c r="G94" i="5"/>
  <c r="O94" i="5" s="1"/>
  <c r="Z94" i="5"/>
  <c r="Y94" i="5"/>
  <c r="X94" i="5"/>
  <c r="W94" i="5"/>
  <c r="K93" i="5"/>
  <c r="J94" i="5" s="1"/>
  <c r="P94" i="5" s="1"/>
  <c r="J93" i="5"/>
  <c r="H93" i="5"/>
  <c r="G93" i="5"/>
  <c r="F93" i="5"/>
  <c r="V93" i="5"/>
  <c r="T93" i="5"/>
  <c r="U93" i="5"/>
  <c r="S93" i="5"/>
  <c r="E93" i="5"/>
  <c r="D93" i="5"/>
  <c r="I93" i="5"/>
  <c r="B93" i="5"/>
  <c r="Q92" i="5"/>
  <c r="L92" i="5"/>
  <c r="Z92" i="5"/>
  <c r="Y92" i="5"/>
  <c r="X92" i="5"/>
  <c r="K91" i="5"/>
  <c r="J92" i="5" s="1"/>
  <c r="P92" i="5" s="1"/>
  <c r="J91" i="5"/>
  <c r="H91" i="5"/>
  <c r="G92" i="5" s="1"/>
  <c r="O92" i="5" s="1"/>
  <c r="G91" i="5"/>
  <c r="F91" i="5"/>
  <c r="V91" i="5"/>
  <c r="T91" i="5"/>
  <c r="U91" i="5"/>
  <c r="S91" i="5"/>
  <c r="E91" i="5"/>
  <c r="D91" i="5"/>
  <c r="I91" i="5"/>
  <c r="B91" i="5"/>
  <c r="L90" i="5"/>
  <c r="Q90" i="5" s="1"/>
  <c r="G90" i="5"/>
  <c r="O90" i="5" s="1"/>
  <c r="Z90" i="5"/>
  <c r="Y90" i="5"/>
  <c r="X90" i="5"/>
  <c r="W90" i="5"/>
  <c r="K89" i="5"/>
  <c r="J90" i="5" s="1"/>
  <c r="P90" i="5" s="1"/>
  <c r="J89" i="5"/>
  <c r="H89" i="5"/>
  <c r="G89" i="5"/>
  <c r="F89" i="5"/>
  <c r="V89" i="5"/>
  <c r="T89" i="5"/>
  <c r="U89" i="5"/>
  <c r="S89" i="5"/>
  <c r="E89" i="5"/>
  <c r="D89" i="5"/>
  <c r="I89" i="5"/>
  <c r="B89" i="5"/>
  <c r="Q88" i="5"/>
  <c r="L88" i="5"/>
  <c r="J88" i="5"/>
  <c r="P88" i="5" s="1"/>
  <c r="Z88" i="5"/>
  <c r="Y88" i="5"/>
  <c r="X88" i="5"/>
  <c r="K87" i="5"/>
  <c r="J87" i="5"/>
  <c r="H87" i="5"/>
  <c r="W88" i="5" s="1"/>
  <c r="G87" i="5"/>
  <c r="F87" i="5"/>
  <c r="V87" i="5"/>
  <c r="T87" i="5"/>
  <c r="U87" i="5"/>
  <c r="S87" i="5"/>
  <c r="E87" i="5"/>
  <c r="D87" i="5"/>
  <c r="I87" i="5"/>
  <c r="B87" i="5"/>
  <c r="L86" i="5"/>
  <c r="Q86" i="5" s="1"/>
  <c r="G86" i="5"/>
  <c r="O86" i="5" s="1"/>
  <c r="Z86" i="5"/>
  <c r="Y86" i="5"/>
  <c r="X86" i="5"/>
  <c r="W86" i="5"/>
  <c r="K85" i="5"/>
  <c r="J86" i="5" s="1"/>
  <c r="P86" i="5" s="1"/>
  <c r="J85" i="5"/>
  <c r="H85" i="5"/>
  <c r="G85" i="5"/>
  <c r="F85" i="5"/>
  <c r="V85" i="5"/>
  <c r="T85" i="5"/>
  <c r="U85" i="5"/>
  <c r="S85" i="5"/>
  <c r="E85" i="5"/>
  <c r="D85" i="5"/>
  <c r="I85" i="5"/>
  <c r="B85" i="5"/>
  <c r="Q84" i="5"/>
  <c r="L84" i="5"/>
  <c r="Z84" i="5"/>
  <c r="Y84" i="5"/>
  <c r="X84" i="5"/>
  <c r="K83" i="5"/>
  <c r="J84" i="5" s="1"/>
  <c r="P84" i="5" s="1"/>
  <c r="J83" i="5"/>
  <c r="H83" i="5"/>
  <c r="W84" i="5" s="1"/>
  <c r="G83" i="5"/>
  <c r="F83" i="5"/>
  <c r="V83" i="5"/>
  <c r="T83" i="5"/>
  <c r="U83" i="5"/>
  <c r="S83" i="5"/>
  <c r="E83" i="5"/>
  <c r="D83" i="5"/>
  <c r="I83" i="5"/>
  <c r="B83" i="5"/>
  <c r="L82" i="5"/>
  <c r="Q82" i="5" s="1"/>
  <c r="G82" i="5"/>
  <c r="O82" i="5" s="1"/>
  <c r="Z82" i="5"/>
  <c r="Y82" i="5"/>
  <c r="X82" i="5"/>
  <c r="W82" i="5"/>
  <c r="K81" i="5"/>
  <c r="J82" i="5" s="1"/>
  <c r="P82" i="5" s="1"/>
  <c r="J81" i="5"/>
  <c r="H81" i="5"/>
  <c r="G81" i="5"/>
  <c r="F81" i="5"/>
  <c r="V81" i="5"/>
  <c r="T81" i="5"/>
  <c r="U81" i="5"/>
  <c r="S81" i="5"/>
  <c r="E81" i="5"/>
  <c r="D81" i="5"/>
  <c r="I81" i="5"/>
  <c r="B81" i="5"/>
  <c r="A80" i="5"/>
  <c r="A76" i="5"/>
  <c r="L74" i="5"/>
  <c r="Q74" i="5" s="1"/>
  <c r="Z74" i="5"/>
  <c r="Y74" i="5"/>
  <c r="X74" i="5"/>
  <c r="H72" i="5"/>
  <c r="K71" i="5"/>
  <c r="H71" i="5"/>
  <c r="L73" i="5"/>
  <c r="G73" i="5"/>
  <c r="E73" i="5"/>
  <c r="J72" i="5"/>
  <c r="E72" i="5"/>
  <c r="J71" i="5"/>
  <c r="E71" i="5"/>
  <c r="K70" i="5"/>
  <c r="J70" i="5"/>
  <c r="H70" i="5"/>
  <c r="W74" i="5" s="1"/>
  <c r="G70" i="5"/>
  <c r="F70" i="5"/>
  <c r="K69" i="5"/>
  <c r="J69" i="5"/>
  <c r="H69" i="5"/>
  <c r="G69" i="5"/>
  <c r="F69" i="5"/>
  <c r="K68" i="5"/>
  <c r="J68" i="5"/>
  <c r="R68" i="5"/>
  <c r="H68" i="5"/>
  <c r="G68" i="5"/>
  <c r="F68" i="5"/>
  <c r="V67" i="5"/>
  <c r="K72" i="5" s="1"/>
  <c r="T67" i="5"/>
  <c r="U67" i="5"/>
  <c r="S67" i="5"/>
  <c r="F67" i="5"/>
  <c r="E67" i="5"/>
  <c r="D67" i="5"/>
  <c r="I67" i="5"/>
  <c r="C67" i="5"/>
  <c r="B67" i="5"/>
  <c r="Q66" i="5"/>
  <c r="L66" i="5"/>
  <c r="Z66" i="5"/>
  <c r="Y66" i="5"/>
  <c r="W66" i="5"/>
  <c r="K64" i="5"/>
  <c r="K63" i="5"/>
  <c r="L65" i="5"/>
  <c r="G65" i="5"/>
  <c r="E65" i="5"/>
  <c r="J64" i="5"/>
  <c r="E64" i="5"/>
  <c r="J63" i="5"/>
  <c r="E63" i="5"/>
  <c r="K62" i="5"/>
  <c r="J62" i="5"/>
  <c r="H62" i="5"/>
  <c r="G62" i="5"/>
  <c r="F62" i="5"/>
  <c r="K61" i="5"/>
  <c r="J61" i="5"/>
  <c r="R61" i="5"/>
  <c r="H61" i="5"/>
  <c r="G61" i="5"/>
  <c r="F61" i="5"/>
  <c r="K60" i="5"/>
  <c r="J66" i="5" s="1"/>
  <c r="P66" i="5" s="1"/>
  <c r="J60" i="5"/>
  <c r="H60" i="5"/>
  <c r="G60" i="5"/>
  <c r="F60" i="5"/>
  <c r="K59" i="5"/>
  <c r="J59" i="5"/>
  <c r="H59" i="5"/>
  <c r="R59" i="5" s="1"/>
  <c r="G59" i="5"/>
  <c r="F59" i="5"/>
  <c r="V58" i="5"/>
  <c r="T58" i="5"/>
  <c r="U58" i="5"/>
  <c r="H64" i="5" s="1"/>
  <c r="S58" i="5"/>
  <c r="H63" i="5" s="1"/>
  <c r="X66" i="5" s="1"/>
  <c r="F58" i="5"/>
  <c r="E58" i="5"/>
  <c r="D58" i="5"/>
  <c r="I58" i="5"/>
  <c r="C58" i="5"/>
  <c r="B58" i="5"/>
  <c r="L57" i="5"/>
  <c r="Q57" i="5" s="1"/>
  <c r="Z57" i="5"/>
  <c r="Y57" i="5"/>
  <c r="X57" i="5"/>
  <c r="K56" i="5"/>
  <c r="J56" i="5"/>
  <c r="Z56" i="5"/>
  <c r="Y56" i="5"/>
  <c r="G21" i="5" s="1"/>
  <c r="X56" i="5"/>
  <c r="W56" i="5"/>
  <c r="H56" i="5"/>
  <c r="F56" i="5"/>
  <c r="V56" i="5"/>
  <c r="T56" i="5"/>
  <c r="U56" i="5"/>
  <c r="S56" i="5"/>
  <c r="H53" i="5" s="1"/>
  <c r="E56" i="5"/>
  <c r="D56" i="5"/>
  <c r="C56" i="5"/>
  <c r="B56" i="5"/>
  <c r="L55" i="5"/>
  <c r="G55" i="5"/>
  <c r="E55" i="5"/>
  <c r="J54" i="5"/>
  <c r="E54" i="5"/>
  <c r="J53" i="5"/>
  <c r="E53" i="5"/>
  <c r="K52" i="5"/>
  <c r="J52" i="5"/>
  <c r="H52" i="5"/>
  <c r="W57" i="5" s="1"/>
  <c r="G52" i="5"/>
  <c r="F52" i="5"/>
  <c r="K51" i="5"/>
  <c r="J51" i="5"/>
  <c r="H51" i="5"/>
  <c r="R51" i="5" s="1"/>
  <c r="G51" i="5"/>
  <c r="F51" i="5"/>
  <c r="K50" i="5"/>
  <c r="J50" i="5"/>
  <c r="H50" i="5"/>
  <c r="G50" i="5"/>
  <c r="F50" i="5"/>
  <c r="K49" i="5"/>
  <c r="J49" i="5"/>
  <c r="R49" i="5"/>
  <c r="H49" i="5"/>
  <c r="G49" i="5"/>
  <c r="F49" i="5"/>
  <c r="V48" i="5"/>
  <c r="K54" i="5" s="1"/>
  <c r="T48" i="5"/>
  <c r="K53" i="5" s="1"/>
  <c r="U48" i="5"/>
  <c r="H54" i="5" s="1"/>
  <c r="S48" i="5"/>
  <c r="F48" i="5"/>
  <c r="E48" i="5"/>
  <c r="D48" i="5"/>
  <c r="I48" i="5"/>
  <c r="C48" i="5"/>
  <c r="B48" i="5"/>
  <c r="Q47" i="5"/>
  <c r="L47" i="5"/>
  <c r="Z47" i="5"/>
  <c r="Y47" i="5"/>
  <c r="X47" i="5"/>
  <c r="K43" i="5"/>
  <c r="K46" i="5"/>
  <c r="J46" i="5"/>
  <c r="Z46" i="5"/>
  <c r="Y46" i="5"/>
  <c r="X46" i="5"/>
  <c r="H46" i="5"/>
  <c r="W46" i="5" s="1"/>
  <c r="F46" i="5"/>
  <c r="V46" i="5"/>
  <c r="K44" i="5" s="1"/>
  <c r="J47" i="5" s="1"/>
  <c r="P47" i="5" s="1"/>
  <c r="T46" i="5"/>
  <c r="U46" i="5"/>
  <c r="S46" i="5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40" i="5"/>
  <c r="H40" i="5"/>
  <c r="G40" i="5"/>
  <c r="F40" i="5"/>
  <c r="K39" i="5"/>
  <c r="J39" i="5"/>
  <c r="H39" i="5"/>
  <c r="G39" i="5"/>
  <c r="F39" i="5"/>
  <c r="C38" i="5"/>
  <c r="V37" i="5"/>
  <c r="T37" i="5"/>
  <c r="U37" i="5"/>
  <c r="H44" i="5" s="1"/>
  <c r="S37" i="5"/>
  <c r="H43" i="5" s="1"/>
  <c r="F37" i="5"/>
  <c r="E37" i="5"/>
  <c r="D37" i="5"/>
  <c r="I37" i="5"/>
  <c r="C37" i="5"/>
  <c r="B37" i="5"/>
  <c r="A36" i="5"/>
  <c r="A34" i="5"/>
  <c r="A14" i="5"/>
  <c r="B11" i="5"/>
  <c r="H5" i="5"/>
  <c r="A1" i="5"/>
  <c r="J57" i="5" l="1"/>
  <c r="P57" i="5" s="1"/>
  <c r="J164" i="5" s="1"/>
  <c r="J74" i="5"/>
  <c r="P74" i="5" s="1"/>
  <c r="G152" i="5"/>
  <c r="O152" i="5" s="1"/>
  <c r="G160" i="5" s="1"/>
  <c r="L160" i="5"/>
  <c r="J168" i="5"/>
  <c r="J76" i="5"/>
  <c r="L168" i="5"/>
  <c r="G133" i="5"/>
  <c r="G47" i="5"/>
  <c r="O47" i="5" s="1"/>
  <c r="G20" i="5"/>
  <c r="J133" i="5"/>
  <c r="L133" i="5"/>
  <c r="J158" i="5"/>
  <c r="P158" i="5" s="1"/>
  <c r="J160" i="5" s="1"/>
  <c r="W47" i="5"/>
  <c r="G19" i="5" s="1"/>
  <c r="G66" i="5"/>
  <c r="O66" i="5" s="1"/>
  <c r="G88" i="5"/>
  <c r="O88" i="5" s="1"/>
  <c r="W92" i="5"/>
  <c r="G100" i="5"/>
  <c r="O100" i="5" s="1"/>
  <c r="W104" i="5"/>
  <c r="G112" i="5"/>
  <c r="O112" i="5" s="1"/>
  <c r="W116" i="5"/>
  <c r="L164" i="5"/>
  <c r="G57" i="5"/>
  <c r="O57" i="5" s="1"/>
  <c r="G74" i="5"/>
  <c r="O74" i="5" s="1"/>
  <c r="R39" i="5"/>
  <c r="L76" i="5"/>
  <c r="G84" i="5"/>
  <c r="O84" i="5" s="1"/>
  <c r="G96" i="5"/>
  <c r="O96" i="5" s="1"/>
  <c r="G108" i="5"/>
  <c r="O108" i="5" s="1"/>
  <c r="G120" i="5"/>
  <c r="O120" i="5" s="1"/>
  <c r="G122" i="5"/>
  <c r="O122" i="5" s="1"/>
  <c r="Z152" i="5"/>
  <c r="G22" i="5" s="1"/>
  <c r="R14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3" i="3" s="1"/>
  <c r="K28" i="1"/>
  <c r="U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Q28" i="1"/>
  <c r="P28" i="1" s="1"/>
  <c r="CT28" i="1"/>
  <c r="S28" i="1" s="1"/>
  <c r="CV28" i="1"/>
  <c r="CW28" i="1"/>
  <c r="V28" i="1" s="1"/>
  <c r="CX28" i="1"/>
  <c r="W28" i="1" s="1"/>
  <c r="FR28" i="1"/>
  <c r="GL28" i="1"/>
  <c r="GO28" i="1"/>
  <c r="GP28" i="1"/>
  <c r="GV28" i="1"/>
  <c r="HC28" i="1"/>
  <c r="GX28" i="1" s="1"/>
  <c r="I29" i="1"/>
  <c r="P29" i="1"/>
  <c r="V29" i="1"/>
  <c r="AC29" i="1"/>
  <c r="AD29" i="1"/>
  <c r="AB29" i="1" s="1"/>
  <c r="AE29" i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Q29" i="1"/>
  <c r="CR29" i="1"/>
  <c r="Q29" i="1" s="1"/>
  <c r="CS29" i="1"/>
  <c r="R29" i="1" s="1"/>
  <c r="CW29" i="1"/>
  <c r="CX29" i="1"/>
  <c r="W29" i="1" s="1"/>
  <c r="FR29" i="1"/>
  <c r="GL29" i="1"/>
  <c r="GO29" i="1"/>
  <c r="GP29" i="1"/>
  <c r="GV29" i="1"/>
  <c r="HC29" i="1" s="1"/>
  <c r="GX29" i="1" s="1"/>
  <c r="I30" i="1"/>
  <c r="GX30" i="1" s="1"/>
  <c r="T30" i="1"/>
  <c r="W30" i="1"/>
  <c r="AC30" i="1"/>
  <c r="AE30" i="1"/>
  <c r="AD30" i="1" s="1"/>
  <c r="CR30" i="1" s="1"/>
  <c r="Q30" i="1" s="1"/>
  <c r="AF30" i="1"/>
  <c r="AG30" i="1"/>
  <c r="CU30" i="1" s="1"/>
  <c r="AH30" i="1"/>
  <c r="AI30" i="1"/>
  <c r="CW30" i="1" s="1"/>
  <c r="V30" i="1" s="1"/>
  <c r="AJ30" i="1"/>
  <c r="CS30" i="1"/>
  <c r="R30" i="1" s="1"/>
  <c r="CT30" i="1"/>
  <c r="CV30" i="1"/>
  <c r="U30" i="1" s="1"/>
  <c r="CX30" i="1"/>
  <c r="FR30" i="1"/>
  <c r="GL30" i="1"/>
  <c r="GO30" i="1"/>
  <c r="GP30" i="1"/>
  <c r="GV30" i="1"/>
  <c r="HC30" i="1"/>
  <c r="AC31" i="1"/>
  <c r="AD31" i="1"/>
  <c r="CR31" i="1" s="1"/>
  <c r="AE31" i="1"/>
  <c r="AF31" i="1"/>
  <c r="CT31" i="1" s="1"/>
  <c r="AG31" i="1"/>
  <c r="AH31" i="1"/>
  <c r="CV31" i="1" s="1"/>
  <c r="AI31" i="1"/>
  <c r="AJ31" i="1"/>
  <c r="CX31" i="1" s="1"/>
  <c r="CQ31" i="1"/>
  <c r="CS31" i="1"/>
  <c r="CU31" i="1"/>
  <c r="CW31" i="1"/>
  <c r="FR31" i="1"/>
  <c r="GL31" i="1"/>
  <c r="GO31" i="1"/>
  <c r="GP31" i="1"/>
  <c r="GV31" i="1"/>
  <c r="HC31" i="1" s="1"/>
  <c r="AC32" i="1"/>
  <c r="AE32" i="1"/>
  <c r="CS32" i="1" s="1"/>
  <c r="AF32" i="1"/>
  <c r="AG32" i="1"/>
  <c r="CU32" i="1" s="1"/>
  <c r="AH32" i="1"/>
  <c r="AI32" i="1"/>
  <c r="CW32" i="1" s="1"/>
  <c r="AJ32" i="1"/>
  <c r="CT32" i="1"/>
  <c r="CV32" i="1"/>
  <c r="CX32" i="1"/>
  <c r="FR32" i="1"/>
  <c r="GL32" i="1"/>
  <c r="GO32" i="1"/>
  <c r="GP32" i="1"/>
  <c r="GV32" i="1"/>
  <c r="HC32" i="1" s="1"/>
  <c r="C33" i="1"/>
  <c r="D33" i="1"/>
  <c r="Q33" i="1"/>
  <c r="V33" i="1"/>
  <c r="AC33" i="1"/>
  <c r="AD33" i="1"/>
  <c r="CR33" i="1" s="1"/>
  <c r="AE33" i="1"/>
  <c r="CS33" i="1" s="1"/>
  <c r="R33" i="1" s="1"/>
  <c r="AF33" i="1"/>
  <c r="AG33" i="1"/>
  <c r="AH33" i="1"/>
  <c r="AI33" i="1"/>
  <c r="CW33" i="1" s="1"/>
  <c r="AJ33" i="1"/>
  <c r="CX33" i="1" s="1"/>
  <c r="W33" i="1" s="1"/>
  <c r="CT33" i="1"/>
  <c r="S33" i="1" s="1"/>
  <c r="CU33" i="1"/>
  <c r="T33" i="1" s="1"/>
  <c r="CV33" i="1"/>
  <c r="U33" i="1" s="1"/>
  <c r="FR33" i="1"/>
  <c r="GL33" i="1"/>
  <c r="GO33" i="1"/>
  <c r="GP33" i="1"/>
  <c r="CD43" i="1" s="1"/>
  <c r="AU43" i="1" s="1"/>
  <c r="GV33" i="1"/>
  <c r="HC33" i="1" s="1"/>
  <c r="GX33" i="1"/>
  <c r="I34" i="1"/>
  <c r="P34" i="1"/>
  <c r="R34" i="1"/>
  <c r="CY34" i="1" s="1"/>
  <c r="X34" i="1" s="1"/>
  <c r="V34" i="1"/>
  <c r="W34" i="1"/>
  <c r="AC34" i="1"/>
  <c r="AE34" i="1"/>
  <c r="AD34" i="1" s="1"/>
  <c r="AF34" i="1"/>
  <c r="CT34" i="1" s="1"/>
  <c r="S34" i="1" s="1"/>
  <c r="AG34" i="1"/>
  <c r="AH34" i="1"/>
  <c r="AI34" i="1"/>
  <c r="AJ34" i="1"/>
  <c r="CX34" i="1" s="1"/>
  <c r="CQ34" i="1"/>
  <c r="CS34" i="1"/>
  <c r="CU34" i="1"/>
  <c r="T34" i="1" s="1"/>
  <c r="CV34" i="1"/>
  <c r="U34" i="1" s="1"/>
  <c r="CW34" i="1"/>
  <c r="FR34" i="1"/>
  <c r="GL34" i="1"/>
  <c r="GO34" i="1"/>
  <c r="GP34" i="1"/>
  <c r="GV34" i="1"/>
  <c r="HC34" i="1"/>
  <c r="GX34" i="1" s="1"/>
  <c r="C35" i="1"/>
  <c r="D35" i="1"/>
  <c r="T35" i="1"/>
  <c r="W35" i="1"/>
  <c r="AC35" i="1"/>
  <c r="AD35" i="1"/>
  <c r="CR35" i="1" s="1"/>
  <c r="Q35" i="1" s="1"/>
  <c r="AE35" i="1"/>
  <c r="CS35" i="1" s="1"/>
  <c r="R35" i="1" s="1"/>
  <c r="AF35" i="1"/>
  <c r="CT35" i="1" s="1"/>
  <c r="S35" i="1" s="1"/>
  <c r="AG35" i="1"/>
  <c r="AH35" i="1"/>
  <c r="CV35" i="1" s="1"/>
  <c r="U35" i="1" s="1"/>
  <c r="AI35" i="1"/>
  <c r="AJ35" i="1"/>
  <c r="CX35" i="1" s="1"/>
  <c r="CQ35" i="1"/>
  <c r="P35" i="1" s="1"/>
  <c r="CU35" i="1"/>
  <c r="CW35" i="1"/>
  <c r="V35" i="1" s="1"/>
  <c r="FR35" i="1"/>
  <c r="BY43" i="1" s="1"/>
  <c r="GL35" i="1"/>
  <c r="GN35" i="1"/>
  <c r="GP35" i="1"/>
  <c r="GV35" i="1"/>
  <c r="HC35" i="1" s="1"/>
  <c r="GX35" i="1" s="1"/>
  <c r="C36" i="1"/>
  <c r="D36" i="1"/>
  <c r="Q36" i="1"/>
  <c r="W36" i="1"/>
  <c r="AB36" i="1"/>
  <c r="AC36" i="1"/>
  <c r="AD36" i="1"/>
  <c r="CR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CQ36" i="1"/>
  <c r="P36" i="1" s="1"/>
  <c r="CP36" i="1" s="1"/>
  <c r="O36" i="1" s="1"/>
  <c r="CS36" i="1"/>
  <c r="R36" i="1" s="1"/>
  <c r="CU36" i="1"/>
  <c r="T36" i="1" s="1"/>
  <c r="CW36" i="1"/>
  <c r="V36" i="1" s="1"/>
  <c r="FR36" i="1"/>
  <c r="GL36" i="1"/>
  <c r="GO36" i="1"/>
  <c r="GP36" i="1"/>
  <c r="GV36" i="1"/>
  <c r="GX36" i="1"/>
  <c r="HC36" i="1"/>
  <c r="I37" i="1"/>
  <c r="S37" i="1"/>
  <c r="AC37" i="1"/>
  <c r="AE37" i="1"/>
  <c r="AF37" i="1"/>
  <c r="AG37" i="1"/>
  <c r="AH37" i="1"/>
  <c r="AI37" i="1"/>
  <c r="AJ37" i="1"/>
  <c r="CX37" i="1" s="1"/>
  <c r="W37" i="1" s="1"/>
  <c r="CT37" i="1"/>
  <c r="CU37" i="1"/>
  <c r="T37" i="1" s="1"/>
  <c r="CV37" i="1"/>
  <c r="U37" i="1" s="1"/>
  <c r="CW37" i="1"/>
  <c r="V37" i="1" s="1"/>
  <c r="FR37" i="1"/>
  <c r="GL37" i="1"/>
  <c r="GO37" i="1"/>
  <c r="GP37" i="1"/>
  <c r="GV37" i="1"/>
  <c r="GX37" i="1"/>
  <c r="HC37" i="1"/>
  <c r="I38" i="1"/>
  <c r="S38" i="1" s="1"/>
  <c r="V38" i="1"/>
  <c r="AC38" i="1"/>
  <c r="AD38" i="1"/>
  <c r="AE38" i="1"/>
  <c r="AF38" i="1"/>
  <c r="CT38" i="1" s="1"/>
  <c r="AG38" i="1"/>
  <c r="AH38" i="1"/>
  <c r="AI38" i="1"/>
  <c r="AJ38" i="1"/>
  <c r="CX38" i="1" s="1"/>
  <c r="W38" i="1" s="1"/>
  <c r="CQ38" i="1"/>
  <c r="P38" i="1" s="1"/>
  <c r="CS38" i="1"/>
  <c r="R38" i="1" s="1"/>
  <c r="CU38" i="1"/>
  <c r="T38" i="1" s="1"/>
  <c r="CV38" i="1"/>
  <c r="U38" i="1" s="1"/>
  <c r="CW38" i="1"/>
  <c r="FR38" i="1"/>
  <c r="GL38" i="1"/>
  <c r="GO38" i="1"/>
  <c r="GP38" i="1"/>
  <c r="GV38" i="1"/>
  <c r="HC38" i="1"/>
  <c r="GX38" i="1" s="1"/>
  <c r="I39" i="1"/>
  <c r="T39" i="1"/>
  <c r="AC39" i="1"/>
  <c r="AE39" i="1"/>
  <c r="AD39" i="1" s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R39" i="1"/>
  <c r="Q39" i="1" s="1"/>
  <c r="CS39" i="1"/>
  <c r="R39" i="1" s="1"/>
  <c r="CU39" i="1"/>
  <c r="CW39" i="1"/>
  <c r="V39" i="1" s="1"/>
  <c r="FR39" i="1"/>
  <c r="GL39" i="1"/>
  <c r="GO39" i="1"/>
  <c r="GP39" i="1"/>
  <c r="GV39" i="1"/>
  <c r="HC39" i="1" s="1"/>
  <c r="GX39" i="1" s="1"/>
  <c r="I40" i="1"/>
  <c r="W40" i="1"/>
  <c r="AC40" i="1"/>
  <c r="CQ40" i="1" s="1"/>
  <c r="P40" i="1" s="1"/>
  <c r="AE40" i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FR40" i="1"/>
  <c r="GL40" i="1"/>
  <c r="BZ43" i="1" s="1"/>
  <c r="GO40" i="1"/>
  <c r="GP40" i="1"/>
  <c r="GV40" i="1"/>
  <c r="HC40" i="1" s="1"/>
  <c r="GX40" i="1"/>
  <c r="I41" i="1"/>
  <c r="R41" i="1"/>
  <c r="AC41" i="1"/>
  <c r="AD41" i="1"/>
  <c r="CR41" i="1" s="1"/>
  <c r="Q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P41" i="1" s="1"/>
  <c r="O41" i="1" s="1"/>
  <c r="CS41" i="1"/>
  <c r="CU41" i="1"/>
  <c r="T41" i="1" s="1"/>
  <c r="CW41" i="1"/>
  <c r="V41" i="1" s="1"/>
  <c r="FR41" i="1"/>
  <c r="GL41" i="1"/>
  <c r="GO41" i="1"/>
  <c r="GP41" i="1"/>
  <c r="GV41" i="1"/>
  <c r="HC41" i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O43" i="1"/>
  <c r="AO26" i="1" s="1"/>
  <c r="BC43" i="1"/>
  <c r="BX43" i="1"/>
  <c r="BX26" i="1" s="1"/>
  <c r="CK43" i="1"/>
  <c r="CK26" i="1" s="1"/>
  <c r="CL43" i="1"/>
  <c r="CL26" i="1" s="1"/>
  <c r="CM43" i="1"/>
  <c r="BD43" i="1" s="1"/>
  <c r="D73" i="1"/>
  <c r="D75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U77" i="1"/>
  <c r="W77" i="1"/>
  <c r="AC77" i="1"/>
  <c r="AE77" i="1"/>
  <c r="AF77" i="1"/>
  <c r="AG77" i="1"/>
  <c r="CU77" i="1" s="1"/>
  <c r="T77" i="1" s="1"/>
  <c r="AH77" i="1"/>
  <c r="AI77" i="1"/>
  <c r="CW77" i="1" s="1"/>
  <c r="V77" i="1" s="1"/>
  <c r="AJ77" i="1"/>
  <c r="CT77" i="1"/>
  <c r="S77" i="1" s="1"/>
  <c r="CV77" i="1"/>
  <c r="CX77" i="1"/>
  <c r="FR77" i="1"/>
  <c r="GL77" i="1"/>
  <c r="GO77" i="1"/>
  <c r="GP77" i="1"/>
  <c r="GV77" i="1"/>
  <c r="HC77" i="1"/>
  <c r="GX77" i="1" s="1"/>
  <c r="S78" i="1"/>
  <c r="AC78" i="1"/>
  <c r="AE78" i="1"/>
  <c r="AF78" i="1"/>
  <c r="AG78" i="1"/>
  <c r="CU78" i="1" s="1"/>
  <c r="T78" i="1" s="1"/>
  <c r="AH78" i="1"/>
  <c r="AI78" i="1"/>
  <c r="CW78" i="1" s="1"/>
  <c r="V78" i="1" s="1"/>
  <c r="AJ78" i="1"/>
  <c r="CT78" i="1"/>
  <c r="CV78" i="1"/>
  <c r="U78" i="1" s="1"/>
  <c r="CX78" i="1"/>
  <c r="W78" i="1" s="1"/>
  <c r="FR78" i="1"/>
  <c r="GL78" i="1"/>
  <c r="GO78" i="1"/>
  <c r="GP78" i="1"/>
  <c r="GV78" i="1"/>
  <c r="HC78" i="1" s="1"/>
  <c r="GX78" i="1" s="1"/>
  <c r="U79" i="1"/>
  <c r="AC79" i="1"/>
  <c r="AE79" i="1"/>
  <c r="AD79" i="1" s="1"/>
  <c r="AF79" i="1"/>
  <c r="AG79" i="1"/>
  <c r="CU79" i="1" s="1"/>
  <c r="T79" i="1" s="1"/>
  <c r="AH79" i="1"/>
  <c r="AI79" i="1"/>
  <c r="CW79" i="1" s="1"/>
  <c r="V79" i="1" s="1"/>
  <c r="AJ79" i="1"/>
  <c r="CR79" i="1"/>
  <c r="Q79" i="1" s="1"/>
  <c r="CT79" i="1"/>
  <c r="S79" i="1" s="1"/>
  <c r="CV79" i="1"/>
  <c r="CX79" i="1"/>
  <c r="W79" i="1" s="1"/>
  <c r="FR79" i="1"/>
  <c r="GL79" i="1"/>
  <c r="GO79" i="1"/>
  <c r="GP79" i="1"/>
  <c r="GV79" i="1"/>
  <c r="GX79" i="1"/>
  <c r="HC79" i="1"/>
  <c r="U80" i="1"/>
  <c r="W80" i="1"/>
  <c r="AC80" i="1"/>
  <c r="AE80" i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CX80" i="1"/>
  <c r="FR80" i="1"/>
  <c r="GL80" i="1"/>
  <c r="GO80" i="1"/>
  <c r="GP80" i="1"/>
  <c r="GV80" i="1"/>
  <c r="HC80" i="1" s="1"/>
  <c r="GX80" i="1" s="1"/>
  <c r="S81" i="1"/>
  <c r="W81" i="1"/>
  <c r="AC81" i="1"/>
  <c r="AE81" i="1"/>
  <c r="AF81" i="1"/>
  <c r="AG81" i="1"/>
  <c r="CU81" i="1" s="1"/>
  <c r="T81" i="1" s="1"/>
  <c r="AH81" i="1"/>
  <c r="AI81" i="1"/>
  <c r="CW81" i="1" s="1"/>
  <c r="V81" i="1" s="1"/>
  <c r="AJ81" i="1"/>
  <c r="CT81" i="1"/>
  <c r="CV81" i="1"/>
  <c r="U81" i="1" s="1"/>
  <c r="CX81" i="1"/>
  <c r="FR81" i="1"/>
  <c r="GL81" i="1"/>
  <c r="GO81" i="1"/>
  <c r="GP81" i="1"/>
  <c r="GV81" i="1"/>
  <c r="HC81" i="1" s="1"/>
  <c r="GX81" i="1"/>
  <c r="S82" i="1"/>
  <c r="U82" i="1"/>
  <c r="AC82" i="1"/>
  <c r="AE82" i="1"/>
  <c r="AD82" i="1" s="1"/>
  <c r="AF82" i="1"/>
  <c r="AG82" i="1"/>
  <c r="CU82" i="1" s="1"/>
  <c r="T82" i="1" s="1"/>
  <c r="AH82" i="1"/>
  <c r="AI82" i="1"/>
  <c r="CW82" i="1" s="1"/>
  <c r="V82" i="1" s="1"/>
  <c r="AJ82" i="1"/>
  <c r="CR82" i="1"/>
  <c r="Q82" i="1" s="1"/>
  <c r="CT82" i="1"/>
  <c r="CV82" i="1"/>
  <c r="CX82" i="1"/>
  <c r="W82" i="1" s="1"/>
  <c r="FR82" i="1"/>
  <c r="GL82" i="1"/>
  <c r="GO82" i="1"/>
  <c r="GP82" i="1"/>
  <c r="GV82" i="1"/>
  <c r="GX82" i="1"/>
  <c r="HC82" i="1"/>
  <c r="W83" i="1"/>
  <c r="AC83" i="1"/>
  <c r="AE83" i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U83" i="1" s="1"/>
  <c r="CX83" i="1"/>
  <c r="FR83" i="1"/>
  <c r="GL83" i="1"/>
  <c r="GO83" i="1"/>
  <c r="GP83" i="1"/>
  <c r="GV83" i="1"/>
  <c r="HC83" i="1" s="1"/>
  <c r="GX83" i="1"/>
  <c r="S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CV84" i="1"/>
  <c r="U84" i="1" s="1"/>
  <c r="CX84" i="1"/>
  <c r="W84" i="1" s="1"/>
  <c r="FR84" i="1"/>
  <c r="GL84" i="1"/>
  <c r="GO84" i="1"/>
  <c r="GP84" i="1"/>
  <c r="GV84" i="1"/>
  <c r="HC84" i="1" s="1"/>
  <c r="GX84" i="1" s="1"/>
  <c r="U85" i="1"/>
  <c r="AC85" i="1"/>
  <c r="AE85" i="1"/>
  <c r="AD85" i="1" s="1"/>
  <c r="AF85" i="1"/>
  <c r="AG85" i="1"/>
  <c r="CU85" i="1" s="1"/>
  <c r="T85" i="1" s="1"/>
  <c r="AH85" i="1"/>
  <c r="AI85" i="1"/>
  <c r="CW85" i="1" s="1"/>
  <c r="V85" i="1" s="1"/>
  <c r="AJ85" i="1"/>
  <c r="CR85" i="1"/>
  <c r="Q85" i="1" s="1"/>
  <c r="CT85" i="1"/>
  <c r="S85" i="1" s="1"/>
  <c r="CV85" i="1"/>
  <c r="CX85" i="1"/>
  <c r="W85" i="1" s="1"/>
  <c r="FR85" i="1"/>
  <c r="GL85" i="1"/>
  <c r="GO85" i="1"/>
  <c r="GP85" i="1"/>
  <c r="GV85" i="1"/>
  <c r="GX85" i="1"/>
  <c r="HC85" i="1"/>
  <c r="U86" i="1"/>
  <c r="W86" i="1"/>
  <c r="AC86" i="1"/>
  <c r="AE86" i="1"/>
  <c r="AF86" i="1"/>
  <c r="AG86" i="1"/>
  <c r="CU86" i="1" s="1"/>
  <c r="T86" i="1" s="1"/>
  <c r="AH86" i="1"/>
  <c r="AI86" i="1"/>
  <c r="CW86" i="1" s="1"/>
  <c r="V86" i="1" s="1"/>
  <c r="AJ86" i="1"/>
  <c r="CT86" i="1"/>
  <c r="S86" i="1" s="1"/>
  <c r="CV86" i="1"/>
  <c r="CX86" i="1"/>
  <c r="FR86" i="1"/>
  <c r="GL86" i="1"/>
  <c r="GO86" i="1"/>
  <c r="GP86" i="1"/>
  <c r="GV86" i="1"/>
  <c r="HC86" i="1" s="1"/>
  <c r="GX86" i="1" s="1"/>
  <c r="S87" i="1"/>
  <c r="W87" i="1"/>
  <c r="AC87" i="1"/>
  <c r="AE87" i="1"/>
  <c r="AF87" i="1"/>
  <c r="AG87" i="1"/>
  <c r="CU87" i="1" s="1"/>
  <c r="T87" i="1" s="1"/>
  <c r="AH87" i="1"/>
  <c r="AI87" i="1"/>
  <c r="CW87" i="1" s="1"/>
  <c r="V87" i="1" s="1"/>
  <c r="AJ87" i="1"/>
  <c r="CT87" i="1"/>
  <c r="CV87" i="1"/>
  <c r="U87" i="1" s="1"/>
  <c r="CX87" i="1"/>
  <c r="FR87" i="1"/>
  <c r="GL87" i="1"/>
  <c r="GO87" i="1"/>
  <c r="GP87" i="1"/>
  <c r="GV87" i="1"/>
  <c r="HC87" i="1" s="1"/>
  <c r="GX87" i="1"/>
  <c r="S88" i="1"/>
  <c r="U88" i="1"/>
  <c r="AC88" i="1"/>
  <c r="AE88" i="1"/>
  <c r="AD88" i="1" s="1"/>
  <c r="AF88" i="1"/>
  <c r="AG88" i="1"/>
  <c r="CU88" i="1" s="1"/>
  <c r="T88" i="1" s="1"/>
  <c r="AH88" i="1"/>
  <c r="AI88" i="1"/>
  <c r="CW88" i="1" s="1"/>
  <c r="V88" i="1" s="1"/>
  <c r="AJ88" i="1"/>
  <c r="CR88" i="1"/>
  <c r="Q88" i="1" s="1"/>
  <c r="CT88" i="1"/>
  <c r="CV88" i="1"/>
  <c r="CX88" i="1"/>
  <c r="W88" i="1" s="1"/>
  <c r="FR88" i="1"/>
  <c r="GL88" i="1"/>
  <c r="GO88" i="1"/>
  <c r="GP88" i="1"/>
  <c r="GV88" i="1"/>
  <c r="GX88" i="1"/>
  <c r="HC88" i="1"/>
  <c r="W89" i="1"/>
  <c r="AC89" i="1"/>
  <c r="AE89" i="1"/>
  <c r="AF89" i="1"/>
  <c r="AG89" i="1"/>
  <c r="CU89" i="1" s="1"/>
  <c r="T89" i="1" s="1"/>
  <c r="AH89" i="1"/>
  <c r="AI89" i="1"/>
  <c r="CW89" i="1" s="1"/>
  <c r="V89" i="1" s="1"/>
  <c r="AJ89" i="1"/>
  <c r="CT89" i="1"/>
  <c r="S89" i="1" s="1"/>
  <c r="CV89" i="1"/>
  <c r="U89" i="1" s="1"/>
  <c r="CX89" i="1"/>
  <c r="FR89" i="1"/>
  <c r="GL89" i="1"/>
  <c r="GO89" i="1"/>
  <c r="GP89" i="1"/>
  <c r="GV89" i="1"/>
  <c r="HC89" i="1" s="1"/>
  <c r="GX89" i="1"/>
  <c r="AC90" i="1"/>
  <c r="AE90" i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U90" i="1" s="1"/>
  <c r="CX90" i="1"/>
  <c r="W90" i="1" s="1"/>
  <c r="FR90" i="1"/>
  <c r="GL90" i="1"/>
  <c r="GO90" i="1"/>
  <c r="GP90" i="1"/>
  <c r="GV90" i="1"/>
  <c r="HC90" i="1" s="1"/>
  <c r="GX90" i="1"/>
  <c r="U91" i="1"/>
  <c r="AC91" i="1"/>
  <c r="AE91" i="1"/>
  <c r="AF91" i="1"/>
  <c r="AG91" i="1"/>
  <c r="CU91" i="1" s="1"/>
  <c r="T91" i="1" s="1"/>
  <c r="AH91" i="1"/>
  <c r="AI91" i="1"/>
  <c r="CW91" i="1" s="1"/>
  <c r="V91" i="1" s="1"/>
  <c r="AJ91" i="1"/>
  <c r="CT91" i="1"/>
  <c r="S91" i="1" s="1"/>
  <c r="CV91" i="1"/>
  <c r="CX91" i="1"/>
  <c r="W91" i="1" s="1"/>
  <c r="FR91" i="1"/>
  <c r="GL91" i="1"/>
  <c r="GO91" i="1"/>
  <c r="GP91" i="1"/>
  <c r="GV91" i="1"/>
  <c r="GX91" i="1"/>
  <c r="HC91" i="1"/>
  <c r="S92" i="1"/>
  <c r="W92" i="1"/>
  <c r="AC92" i="1"/>
  <c r="AE92" i="1"/>
  <c r="AF92" i="1"/>
  <c r="AG92" i="1"/>
  <c r="CU92" i="1" s="1"/>
  <c r="T92" i="1" s="1"/>
  <c r="AH92" i="1"/>
  <c r="AI92" i="1"/>
  <c r="CW92" i="1" s="1"/>
  <c r="V92" i="1" s="1"/>
  <c r="AJ92" i="1"/>
  <c r="CT92" i="1"/>
  <c r="CV92" i="1"/>
  <c r="U92" i="1" s="1"/>
  <c r="CX92" i="1"/>
  <c r="FR92" i="1"/>
  <c r="GL92" i="1"/>
  <c r="GO92" i="1"/>
  <c r="GP92" i="1"/>
  <c r="GV92" i="1"/>
  <c r="HC92" i="1" s="1"/>
  <c r="GX92" i="1" s="1"/>
  <c r="S93" i="1"/>
  <c r="W93" i="1"/>
  <c r="AC93" i="1"/>
  <c r="AE93" i="1"/>
  <c r="AF93" i="1"/>
  <c r="AG93" i="1"/>
  <c r="CU93" i="1" s="1"/>
  <c r="T93" i="1" s="1"/>
  <c r="AH93" i="1"/>
  <c r="AI93" i="1"/>
  <c r="CW93" i="1" s="1"/>
  <c r="V93" i="1" s="1"/>
  <c r="AJ93" i="1"/>
  <c r="CT93" i="1"/>
  <c r="CV93" i="1"/>
  <c r="U93" i="1" s="1"/>
  <c r="CX93" i="1"/>
  <c r="FR93" i="1"/>
  <c r="GL93" i="1"/>
  <c r="GO93" i="1"/>
  <c r="GP93" i="1"/>
  <c r="GV93" i="1"/>
  <c r="HC93" i="1" s="1"/>
  <c r="GX93" i="1" s="1"/>
  <c r="S94" i="1"/>
  <c r="W94" i="1"/>
  <c r="AC94" i="1"/>
  <c r="AE94" i="1"/>
  <c r="AF94" i="1"/>
  <c r="AG94" i="1"/>
  <c r="CU94" i="1" s="1"/>
  <c r="T94" i="1" s="1"/>
  <c r="AH94" i="1"/>
  <c r="AI94" i="1"/>
  <c r="CW94" i="1" s="1"/>
  <c r="V94" i="1" s="1"/>
  <c r="AJ94" i="1"/>
  <c r="CT94" i="1"/>
  <c r="CV94" i="1"/>
  <c r="U94" i="1" s="1"/>
  <c r="CX94" i="1"/>
  <c r="FR94" i="1"/>
  <c r="GL94" i="1"/>
  <c r="GO94" i="1"/>
  <c r="GP94" i="1"/>
  <c r="GV94" i="1"/>
  <c r="GX94" i="1"/>
  <c r="HC94" i="1"/>
  <c r="AC95" i="1"/>
  <c r="CQ95" i="1" s="1"/>
  <c r="P95" i="1" s="1"/>
  <c r="AE95" i="1"/>
  <c r="AD95" i="1" s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CR95" i="1"/>
  <c r="Q95" i="1" s="1"/>
  <c r="CT95" i="1"/>
  <c r="S95" i="1" s="1"/>
  <c r="FR95" i="1"/>
  <c r="BY102" i="1" s="1"/>
  <c r="GL95" i="1"/>
  <c r="GO95" i="1"/>
  <c r="GP95" i="1"/>
  <c r="GV95" i="1"/>
  <c r="HC95" i="1" s="1"/>
  <c r="GX95" i="1"/>
  <c r="U96" i="1"/>
  <c r="AC96" i="1"/>
  <c r="AE96" i="1"/>
  <c r="AD96" i="1" s="1"/>
  <c r="CR96" i="1" s="1"/>
  <c r="Q96" i="1" s="1"/>
  <c r="AF96" i="1"/>
  <c r="AG96" i="1"/>
  <c r="CU96" i="1" s="1"/>
  <c r="T96" i="1" s="1"/>
  <c r="AH96" i="1"/>
  <c r="AI96" i="1"/>
  <c r="CW96" i="1" s="1"/>
  <c r="V96" i="1" s="1"/>
  <c r="AJ96" i="1"/>
  <c r="CT96" i="1"/>
  <c r="S96" i="1" s="1"/>
  <c r="CV96" i="1"/>
  <c r="CX96" i="1"/>
  <c r="W96" i="1" s="1"/>
  <c r="FR96" i="1"/>
  <c r="GL96" i="1"/>
  <c r="GO96" i="1"/>
  <c r="GP96" i="1"/>
  <c r="GV96" i="1"/>
  <c r="GX96" i="1"/>
  <c r="HC96" i="1"/>
  <c r="W97" i="1"/>
  <c r="AC97" i="1"/>
  <c r="CQ97" i="1" s="1"/>
  <c r="P97" i="1" s="1"/>
  <c r="AE97" i="1"/>
  <c r="AF97" i="1"/>
  <c r="AG97" i="1"/>
  <c r="CU97" i="1" s="1"/>
  <c r="T97" i="1" s="1"/>
  <c r="AH97" i="1"/>
  <c r="AI97" i="1"/>
  <c r="CW97" i="1" s="1"/>
  <c r="V97" i="1" s="1"/>
  <c r="AJ97" i="1"/>
  <c r="CT97" i="1"/>
  <c r="S97" i="1" s="1"/>
  <c r="CV97" i="1"/>
  <c r="U97" i="1" s="1"/>
  <c r="CX97" i="1"/>
  <c r="FR97" i="1"/>
  <c r="GL97" i="1"/>
  <c r="GO97" i="1"/>
  <c r="GP97" i="1"/>
  <c r="GV97" i="1"/>
  <c r="HC97" i="1" s="1"/>
  <c r="GX97" i="1" s="1"/>
  <c r="I98" i="1"/>
  <c r="K98" i="1"/>
  <c r="W98" i="1"/>
  <c r="AC98" i="1"/>
  <c r="CQ98" i="1" s="1"/>
  <c r="P98" i="1" s="1"/>
  <c r="AE98" i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U98" i="1" s="1"/>
  <c r="CX98" i="1"/>
  <c r="FR98" i="1"/>
  <c r="GL98" i="1"/>
  <c r="GO98" i="1"/>
  <c r="GP98" i="1"/>
  <c r="GV98" i="1"/>
  <c r="HC98" i="1" s="1"/>
  <c r="GX98" i="1"/>
  <c r="I99" i="1"/>
  <c r="K99" i="1"/>
  <c r="W99" i="1"/>
  <c r="AC99" i="1"/>
  <c r="CQ99" i="1" s="1"/>
  <c r="P99" i="1" s="1"/>
  <c r="AE99" i="1"/>
  <c r="AF99" i="1"/>
  <c r="AG99" i="1"/>
  <c r="CU99" i="1" s="1"/>
  <c r="T99" i="1" s="1"/>
  <c r="AH99" i="1"/>
  <c r="AI99" i="1"/>
  <c r="CW99" i="1" s="1"/>
  <c r="V99" i="1" s="1"/>
  <c r="AJ99" i="1"/>
  <c r="CT99" i="1"/>
  <c r="S99" i="1" s="1"/>
  <c r="CV99" i="1"/>
  <c r="U99" i="1" s="1"/>
  <c r="CX99" i="1"/>
  <c r="FR99" i="1"/>
  <c r="GL99" i="1"/>
  <c r="GN99" i="1"/>
  <c r="GP99" i="1"/>
  <c r="GV99" i="1"/>
  <c r="HC99" i="1" s="1"/>
  <c r="GX99" i="1" s="1"/>
  <c r="I100" i="1"/>
  <c r="K100" i="1"/>
  <c r="W100" i="1"/>
  <c r="AC100" i="1"/>
  <c r="CQ100" i="1" s="1"/>
  <c r="P100" i="1" s="1"/>
  <c r="AE100" i="1"/>
  <c r="AF100" i="1"/>
  <c r="AG100" i="1"/>
  <c r="CU100" i="1" s="1"/>
  <c r="T100" i="1" s="1"/>
  <c r="AH100" i="1"/>
  <c r="AI100" i="1"/>
  <c r="CW100" i="1" s="1"/>
  <c r="V100" i="1" s="1"/>
  <c r="AJ100" i="1"/>
  <c r="CT100" i="1"/>
  <c r="S100" i="1" s="1"/>
  <c r="CV100" i="1"/>
  <c r="U100" i="1" s="1"/>
  <c r="CX100" i="1"/>
  <c r="FR100" i="1"/>
  <c r="GL100" i="1"/>
  <c r="GO100" i="1"/>
  <c r="GP100" i="1"/>
  <c r="GV100" i="1"/>
  <c r="HC100" i="1" s="1"/>
  <c r="GX100" i="1"/>
  <c r="B102" i="1"/>
  <c r="B75" i="1" s="1"/>
  <c r="C102" i="1"/>
  <c r="C75" i="1" s="1"/>
  <c r="D102" i="1"/>
  <c r="F102" i="1"/>
  <c r="F75" i="1" s="1"/>
  <c r="G102" i="1"/>
  <c r="G75" i="1" s="1"/>
  <c r="AH102" i="1"/>
  <c r="BB102" i="1"/>
  <c r="BB75" i="1" s="1"/>
  <c r="BX102" i="1"/>
  <c r="BX75" i="1" s="1"/>
  <c r="CK102" i="1"/>
  <c r="CK75" i="1" s="1"/>
  <c r="CL102" i="1"/>
  <c r="CL75" i="1" s="1"/>
  <c r="CM102" i="1"/>
  <c r="D132" i="1"/>
  <c r="C134" i="1"/>
  <c r="E134" i="1"/>
  <c r="G134" i="1"/>
  <c r="Z134" i="1"/>
  <c r="AA134" i="1"/>
  <c r="AM134" i="1"/>
  <c r="AN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CB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P136" i="1"/>
  <c r="V136" i="1"/>
  <c r="AI138" i="1" s="1"/>
  <c r="AC136" i="1"/>
  <c r="AD136" i="1"/>
  <c r="AE136" i="1"/>
  <c r="AF136" i="1"/>
  <c r="CT136" i="1" s="1"/>
  <c r="S136" i="1" s="1"/>
  <c r="AG136" i="1"/>
  <c r="AH136" i="1"/>
  <c r="CV136" i="1" s="1"/>
  <c r="U136" i="1" s="1"/>
  <c r="AH138" i="1" s="1"/>
  <c r="U138" i="1" s="1"/>
  <c r="U134" i="1" s="1"/>
  <c r="AI136" i="1"/>
  <c r="AJ136" i="1"/>
  <c r="CX136" i="1" s="1"/>
  <c r="W136" i="1" s="1"/>
  <c r="AJ138" i="1" s="1"/>
  <c r="CQ136" i="1"/>
  <c r="CS136" i="1"/>
  <c r="R136" i="1" s="1"/>
  <c r="AE138" i="1" s="1"/>
  <c r="CU136" i="1"/>
  <c r="T136" i="1" s="1"/>
  <c r="CW136" i="1"/>
  <c r="GL136" i="1"/>
  <c r="GN136" i="1"/>
  <c r="GO136" i="1"/>
  <c r="CC138" i="1" s="1"/>
  <c r="GP136" i="1"/>
  <c r="GV136" i="1"/>
  <c r="HC136" i="1" s="1"/>
  <c r="GX136" i="1" s="1"/>
  <c r="CJ138" i="1" s="1"/>
  <c r="B138" i="1"/>
  <c r="B134" i="1" s="1"/>
  <c r="C138" i="1"/>
  <c r="D138" i="1"/>
  <c r="D134" i="1" s="1"/>
  <c r="F138" i="1"/>
  <c r="F134" i="1" s="1"/>
  <c r="G138" i="1"/>
  <c r="AG138" i="1"/>
  <c r="AS138" i="1"/>
  <c r="BD138" i="1"/>
  <c r="BX138" i="1"/>
  <c r="BZ138" i="1"/>
  <c r="CB138" i="1"/>
  <c r="CD138" i="1"/>
  <c r="CD134" i="1" s="1"/>
  <c r="CK138" i="1"/>
  <c r="CK134" i="1" s="1"/>
  <c r="CL138" i="1"/>
  <c r="CM138" i="1"/>
  <c r="CM134" i="1" s="1"/>
  <c r="F163" i="1"/>
  <c r="D168" i="1"/>
  <c r="E170" i="1"/>
  <c r="F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C172" i="1"/>
  <c r="D172" i="1"/>
  <c r="I172" i="1"/>
  <c r="K172" i="1"/>
  <c r="W172" i="1"/>
  <c r="AJ175" i="1" s="1"/>
  <c r="AC172" i="1"/>
  <c r="AE172" i="1"/>
  <c r="AF172" i="1"/>
  <c r="AG172" i="1"/>
  <c r="CU172" i="1" s="1"/>
  <c r="T172" i="1" s="1"/>
  <c r="AG175" i="1" s="1"/>
  <c r="T175" i="1" s="1"/>
  <c r="AH172" i="1"/>
  <c r="AI172" i="1"/>
  <c r="CW172" i="1" s="1"/>
  <c r="V172" i="1" s="1"/>
  <c r="AJ172" i="1"/>
  <c r="CT172" i="1"/>
  <c r="S172" i="1" s="1"/>
  <c r="CV172" i="1"/>
  <c r="U172" i="1" s="1"/>
  <c r="AH175" i="1" s="1"/>
  <c r="CX172" i="1"/>
  <c r="FR172" i="1"/>
  <c r="GL172" i="1"/>
  <c r="BZ175" i="1" s="1"/>
  <c r="GN172" i="1"/>
  <c r="GO172" i="1"/>
  <c r="GV172" i="1"/>
  <c r="HC172" i="1" s="1"/>
  <c r="GX172" i="1"/>
  <c r="C173" i="1"/>
  <c r="D173" i="1"/>
  <c r="U173" i="1"/>
  <c r="W173" i="1"/>
  <c r="AC173" i="1"/>
  <c r="AE173" i="1"/>
  <c r="AF173" i="1"/>
  <c r="AG173" i="1"/>
  <c r="CU173" i="1" s="1"/>
  <c r="T173" i="1" s="1"/>
  <c r="AH173" i="1"/>
  <c r="AI173" i="1"/>
  <c r="CW173" i="1" s="1"/>
  <c r="V173" i="1" s="1"/>
  <c r="AJ173" i="1"/>
  <c r="CT173" i="1"/>
  <c r="S173" i="1" s="1"/>
  <c r="AF175" i="1" s="1"/>
  <c r="CV173" i="1"/>
  <c r="CX173" i="1"/>
  <c r="FR173" i="1"/>
  <c r="GL173" i="1"/>
  <c r="GN173" i="1"/>
  <c r="GO173" i="1"/>
  <c r="GV173" i="1"/>
  <c r="HC173" i="1" s="1"/>
  <c r="GX173" i="1"/>
  <c r="B175" i="1"/>
  <c r="B170" i="1" s="1"/>
  <c r="C175" i="1"/>
  <c r="C170" i="1" s="1"/>
  <c r="D175" i="1"/>
  <c r="D170" i="1" s="1"/>
  <c r="F175" i="1"/>
  <c r="G175" i="1"/>
  <c r="G170" i="1" s="1"/>
  <c r="BD175" i="1"/>
  <c r="BD170" i="1" s="1"/>
  <c r="BX175" i="1"/>
  <c r="BX170" i="1" s="1"/>
  <c r="BY175" i="1"/>
  <c r="BY170" i="1" s="1"/>
  <c r="CC175" i="1"/>
  <c r="CC170" i="1" s="1"/>
  <c r="CK175" i="1"/>
  <c r="CK170" i="1" s="1"/>
  <c r="CL175" i="1"/>
  <c r="BC175" i="1" s="1"/>
  <c r="F191" i="1" s="1"/>
  <c r="CM175" i="1"/>
  <c r="CM170" i="1" s="1"/>
  <c r="B205" i="1"/>
  <c r="B22" i="1" s="1"/>
  <c r="C205" i="1"/>
  <c r="C22" i="1" s="1"/>
  <c r="D205" i="1"/>
  <c r="D22" i="1" s="1"/>
  <c r="F205" i="1"/>
  <c r="F22" i="1" s="1"/>
  <c r="G205" i="1"/>
  <c r="G22" i="1" s="1"/>
  <c r="B235" i="1"/>
  <c r="B18" i="1" s="1"/>
  <c r="C235" i="1"/>
  <c r="C18" i="1" s="1"/>
  <c r="D235" i="1"/>
  <c r="D18" i="1" s="1"/>
  <c r="F235" i="1"/>
  <c r="F18" i="1" s="1"/>
  <c r="G235" i="1"/>
  <c r="G18" i="1" s="1"/>
  <c r="G24" i="5" l="1"/>
  <c r="G164" i="5"/>
  <c r="G168" i="5"/>
  <c r="G76" i="5"/>
  <c r="G18" i="5"/>
  <c r="AF170" i="1"/>
  <c r="S175" i="1"/>
  <c r="T170" i="1"/>
  <c r="F196" i="1"/>
  <c r="CZ96" i="1"/>
  <c r="Y96" i="1" s="1"/>
  <c r="AH170" i="1"/>
  <c r="U175" i="1"/>
  <c r="AJ170" i="1"/>
  <c r="W175" i="1"/>
  <c r="BA138" i="1"/>
  <c r="CJ134" i="1"/>
  <c r="F160" i="1"/>
  <c r="AH75" i="1"/>
  <c r="U102" i="1"/>
  <c r="BY75" i="1"/>
  <c r="CZ91" i="1"/>
  <c r="Y91" i="1" s="1"/>
  <c r="CZ90" i="1"/>
  <c r="Y90" i="1" s="1"/>
  <c r="CS84" i="1"/>
  <c r="R84" i="1" s="1"/>
  <c r="AD84" i="1"/>
  <c r="CR84" i="1" s="1"/>
  <c r="Q84" i="1" s="1"/>
  <c r="CS78" i="1"/>
  <c r="R78" i="1" s="1"/>
  <c r="AD78" i="1"/>
  <c r="CR78" i="1" s="1"/>
  <c r="Q78" i="1" s="1"/>
  <c r="CI175" i="1"/>
  <c r="AT175" i="1"/>
  <c r="CS173" i="1"/>
  <c r="R173" i="1" s="1"/>
  <c r="AD173" i="1"/>
  <c r="CR173" i="1" s="1"/>
  <c r="Q173" i="1" s="1"/>
  <c r="CB175" i="1"/>
  <c r="CY172" i="1"/>
  <c r="X172" i="1" s="1"/>
  <c r="BC170" i="1"/>
  <c r="AU138" i="1"/>
  <c r="AC138" i="1"/>
  <c r="AH134" i="1"/>
  <c r="F115" i="1"/>
  <c r="CZ99" i="1"/>
  <c r="Y99" i="1" s="1"/>
  <c r="CZ97" i="1"/>
  <c r="Y97" i="1" s="1"/>
  <c r="CZ95" i="1"/>
  <c r="Y95" i="1" s="1"/>
  <c r="CS90" i="1"/>
  <c r="R90" i="1" s="1"/>
  <c r="CY90" i="1" s="1"/>
  <c r="X90" i="1" s="1"/>
  <c r="AD90" i="1"/>
  <c r="CR90" i="1" s="1"/>
  <c r="Q90" i="1" s="1"/>
  <c r="BZ102" i="1"/>
  <c r="CY173" i="1"/>
  <c r="X173" i="1" s="1"/>
  <c r="CS172" i="1"/>
  <c r="R172" i="1" s="1"/>
  <c r="AD172" i="1"/>
  <c r="CR172" i="1" s="1"/>
  <c r="Q172" i="1" s="1"/>
  <c r="CC134" i="1"/>
  <c r="AT138" i="1"/>
  <c r="CZ86" i="1"/>
  <c r="Y86" i="1" s="1"/>
  <c r="AI102" i="1"/>
  <c r="AI134" i="1"/>
  <c r="V138" i="1"/>
  <c r="AQ175" i="1"/>
  <c r="BZ170" i="1"/>
  <c r="CL134" i="1"/>
  <c r="BC138" i="1"/>
  <c r="AE134" i="1"/>
  <c r="R138" i="1"/>
  <c r="BB175" i="1"/>
  <c r="AP175" i="1"/>
  <c r="CZ173" i="1"/>
  <c r="Y173" i="1" s="1"/>
  <c r="CJ175" i="1"/>
  <c r="CQ172" i="1"/>
  <c r="P172" i="1" s="1"/>
  <c r="AG170" i="1"/>
  <c r="CG138" i="1"/>
  <c r="AO138" i="1"/>
  <c r="CM75" i="1"/>
  <c r="BD102" i="1"/>
  <c r="CP95" i="1"/>
  <c r="O95" i="1" s="1"/>
  <c r="AJ102" i="1"/>
  <c r="CJ102" i="1"/>
  <c r="CQ173" i="1"/>
  <c r="P173" i="1" s="1"/>
  <c r="BZ134" i="1"/>
  <c r="AQ138" i="1"/>
  <c r="AS134" i="1"/>
  <c r="F155" i="1"/>
  <c r="CY136" i="1"/>
  <c r="X136" i="1" s="1"/>
  <c r="AK138" i="1" s="1"/>
  <c r="CZ136" i="1"/>
  <c r="Y136" i="1" s="1"/>
  <c r="AL138" i="1" s="1"/>
  <c r="AF138" i="1"/>
  <c r="CS99" i="1"/>
  <c r="R99" i="1" s="1"/>
  <c r="CY99" i="1" s="1"/>
  <c r="X99" i="1" s="1"/>
  <c r="AD99" i="1"/>
  <c r="CR99" i="1" s="1"/>
  <c r="Q99" i="1" s="1"/>
  <c r="CP99" i="1" s="1"/>
  <c r="O99" i="1" s="1"/>
  <c r="CS97" i="1"/>
  <c r="R97" i="1" s="1"/>
  <c r="CY97" i="1" s="1"/>
  <c r="X97" i="1" s="1"/>
  <c r="AD97" i="1"/>
  <c r="CR97" i="1" s="1"/>
  <c r="Q97" i="1" s="1"/>
  <c r="CP97" i="1" s="1"/>
  <c r="O97" i="1" s="1"/>
  <c r="F200" i="1"/>
  <c r="AI175" i="1"/>
  <c r="T138" i="1"/>
  <c r="AG134" i="1"/>
  <c r="AJ134" i="1"/>
  <c r="W138" i="1"/>
  <c r="CR136" i="1"/>
  <c r="Q136" i="1" s="1"/>
  <c r="AD138" i="1" s="1"/>
  <c r="AB136" i="1"/>
  <c r="CZ100" i="1"/>
  <c r="Y100" i="1" s="1"/>
  <c r="CY98" i="1"/>
  <c r="X98" i="1" s="1"/>
  <c r="CZ98" i="1"/>
  <c r="Y98" i="1" s="1"/>
  <c r="CD102" i="1"/>
  <c r="AG102" i="1"/>
  <c r="CG175" i="1"/>
  <c r="FR136" i="1"/>
  <c r="BY138" i="1" s="1"/>
  <c r="AP102" i="1"/>
  <c r="CS100" i="1"/>
  <c r="R100" i="1" s="1"/>
  <c r="CY100" i="1" s="1"/>
  <c r="X100" i="1" s="1"/>
  <c r="AD100" i="1"/>
  <c r="CR100" i="1" s="1"/>
  <c r="Q100" i="1" s="1"/>
  <c r="CP100" i="1" s="1"/>
  <c r="O100" i="1" s="1"/>
  <c r="CS98" i="1"/>
  <c r="R98" i="1" s="1"/>
  <c r="AD98" i="1"/>
  <c r="CR98" i="1" s="1"/>
  <c r="Q98" i="1" s="1"/>
  <c r="CP98" i="1" s="1"/>
  <c r="O98" i="1" s="1"/>
  <c r="CQ96" i="1"/>
  <c r="P96" i="1" s="1"/>
  <c r="CP96" i="1" s="1"/>
  <c r="O96" i="1" s="1"/>
  <c r="AB96" i="1"/>
  <c r="CQ93" i="1"/>
  <c r="P93" i="1" s="1"/>
  <c r="AF102" i="1"/>
  <c r="AO175" i="1"/>
  <c r="AO102" i="1"/>
  <c r="CS96" i="1"/>
  <c r="R96" i="1" s="1"/>
  <c r="CY96" i="1" s="1"/>
  <c r="X96" i="1" s="1"/>
  <c r="CS95" i="1"/>
  <c r="R95" i="1" s="1"/>
  <c r="CY95" i="1" s="1"/>
  <c r="X95" i="1" s="1"/>
  <c r="CS92" i="1"/>
  <c r="R92" i="1" s="1"/>
  <c r="CY92" i="1" s="1"/>
  <c r="X92" i="1" s="1"/>
  <c r="AD92" i="1"/>
  <c r="CR92" i="1" s="1"/>
  <c r="Q92" i="1" s="1"/>
  <c r="AB90" i="1"/>
  <c r="CZ87" i="1"/>
  <c r="Y87" i="1" s="1"/>
  <c r="CS86" i="1"/>
  <c r="R86" i="1" s="1"/>
  <c r="CY86" i="1" s="1"/>
  <c r="X86" i="1" s="1"/>
  <c r="AD86" i="1"/>
  <c r="CR86" i="1" s="1"/>
  <c r="Q86" i="1" s="1"/>
  <c r="CY81" i="1"/>
  <c r="X81" i="1" s="1"/>
  <c r="CS80" i="1"/>
  <c r="R80" i="1" s="1"/>
  <c r="CY80" i="1" s="1"/>
  <c r="X80" i="1" s="1"/>
  <c r="AD80" i="1"/>
  <c r="CR80" i="1" s="1"/>
  <c r="Q80" i="1" s="1"/>
  <c r="AB78" i="1"/>
  <c r="CQ92" i="1"/>
  <c r="P92" i="1" s="1"/>
  <c r="CP92" i="1" s="1"/>
  <c r="O92" i="1" s="1"/>
  <c r="CQ86" i="1"/>
  <c r="P86" i="1" s="1"/>
  <c r="AB86" i="1"/>
  <c r="CQ85" i="1"/>
  <c r="P85" i="1" s="1"/>
  <c r="CP85" i="1" s="1"/>
  <c r="O85" i="1" s="1"/>
  <c r="AB85" i="1"/>
  <c r="CQ80" i="1"/>
  <c r="P80" i="1" s="1"/>
  <c r="CP80" i="1" s="1"/>
  <c r="O80" i="1" s="1"/>
  <c r="AB80" i="1"/>
  <c r="CQ79" i="1"/>
  <c r="P79" i="1" s="1"/>
  <c r="CP79" i="1" s="1"/>
  <c r="O79" i="1" s="1"/>
  <c r="AB79" i="1"/>
  <c r="CY77" i="1"/>
  <c r="X77" i="1" s="1"/>
  <c r="CL170" i="1"/>
  <c r="AB98" i="1"/>
  <c r="AD94" i="1"/>
  <c r="CR94" i="1" s="1"/>
  <c r="Q94" i="1" s="1"/>
  <c r="CS94" i="1"/>
  <c r="R94" i="1" s="1"/>
  <c r="CY94" i="1" s="1"/>
  <c r="X94" i="1" s="1"/>
  <c r="CS87" i="1"/>
  <c r="R87" i="1" s="1"/>
  <c r="CY87" i="1" s="1"/>
  <c r="X87" i="1" s="1"/>
  <c r="AD87" i="1"/>
  <c r="CR87" i="1" s="1"/>
  <c r="Q87" i="1" s="1"/>
  <c r="CS81" i="1"/>
  <c r="R81" i="1" s="1"/>
  <c r="CZ81" i="1" s="1"/>
  <c r="Y81" i="1" s="1"/>
  <c r="AD81" i="1"/>
  <c r="CR81" i="1" s="1"/>
  <c r="Q81" i="1" s="1"/>
  <c r="CP40" i="1"/>
  <c r="O40" i="1" s="1"/>
  <c r="CY33" i="1"/>
  <c r="X33" i="1" s="1"/>
  <c r="CZ33" i="1"/>
  <c r="Y33" i="1" s="1"/>
  <c r="CX41" i="3"/>
  <c r="CX42" i="3"/>
  <c r="CZ94" i="1"/>
  <c r="Y94" i="1" s="1"/>
  <c r="CQ94" i="1"/>
  <c r="P94" i="1" s="1"/>
  <c r="AB94" i="1"/>
  <c r="AD91" i="1"/>
  <c r="CR91" i="1" s="1"/>
  <c r="Q91" i="1" s="1"/>
  <c r="CS91" i="1"/>
  <c r="R91" i="1" s="1"/>
  <c r="CY91" i="1" s="1"/>
  <c r="X91" i="1" s="1"/>
  <c r="CS89" i="1"/>
  <c r="R89" i="1" s="1"/>
  <c r="CZ89" i="1" s="1"/>
  <c r="Y89" i="1" s="1"/>
  <c r="AD89" i="1"/>
  <c r="CR89" i="1" s="1"/>
  <c r="Q89" i="1" s="1"/>
  <c r="AB87" i="1"/>
  <c r="CY84" i="1"/>
  <c r="X84" i="1" s="1"/>
  <c r="CZ84" i="1"/>
  <c r="Y84" i="1" s="1"/>
  <c r="CS83" i="1"/>
  <c r="R83" i="1" s="1"/>
  <c r="CZ83" i="1" s="1"/>
  <c r="Y83" i="1" s="1"/>
  <c r="AD83" i="1"/>
  <c r="CR83" i="1" s="1"/>
  <c r="Q83" i="1" s="1"/>
  <c r="AB81" i="1"/>
  <c r="CY78" i="1"/>
  <c r="X78" i="1" s="1"/>
  <c r="CZ78" i="1"/>
  <c r="Y78" i="1" s="1"/>
  <c r="BZ26" i="1"/>
  <c r="AQ43" i="1"/>
  <c r="BY26" i="1"/>
  <c r="CI43" i="1"/>
  <c r="AP43" i="1"/>
  <c r="BB138" i="1"/>
  <c r="BC102" i="1"/>
  <c r="AB95" i="1"/>
  <c r="CS93" i="1"/>
  <c r="R93" i="1" s="1"/>
  <c r="CZ93" i="1" s="1"/>
  <c r="Y93" i="1" s="1"/>
  <c r="AD93" i="1"/>
  <c r="CR93" i="1" s="1"/>
  <c r="Q93" i="1" s="1"/>
  <c r="CQ91" i="1"/>
  <c r="P91" i="1" s="1"/>
  <c r="AB91" i="1"/>
  <c r="CQ89" i="1"/>
  <c r="P89" i="1" s="1"/>
  <c r="CP89" i="1" s="1"/>
  <c r="O89" i="1" s="1"/>
  <c r="AB89" i="1"/>
  <c r="CQ88" i="1"/>
  <c r="P88" i="1" s="1"/>
  <c r="CP88" i="1" s="1"/>
  <c r="O88" i="1" s="1"/>
  <c r="AB88" i="1"/>
  <c r="CQ83" i="1"/>
  <c r="P83" i="1" s="1"/>
  <c r="CQ82" i="1"/>
  <c r="P82" i="1" s="1"/>
  <c r="CP82" i="1" s="1"/>
  <c r="O82" i="1" s="1"/>
  <c r="AB82" i="1"/>
  <c r="CQ90" i="1"/>
  <c r="P90" i="1" s="1"/>
  <c r="CS88" i="1"/>
  <c r="R88" i="1" s="1"/>
  <c r="CZ88" i="1" s="1"/>
  <c r="Y88" i="1" s="1"/>
  <c r="CQ87" i="1"/>
  <c r="P87" i="1" s="1"/>
  <c r="CS85" i="1"/>
  <c r="R85" i="1" s="1"/>
  <c r="CY85" i="1" s="1"/>
  <c r="X85" i="1" s="1"/>
  <c r="CQ84" i="1"/>
  <c r="P84" i="1" s="1"/>
  <c r="CS82" i="1"/>
  <c r="R82" i="1" s="1"/>
  <c r="CZ82" i="1" s="1"/>
  <c r="Y82" i="1" s="1"/>
  <c r="CQ81" i="1"/>
  <c r="P81" i="1" s="1"/>
  <c r="CP81" i="1" s="1"/>
  <c r="O81" i="1" s="1"/>
  <c r="CS79" i="1"/>
  <c r="R79" i="1" s="1"/>
  <c r="CY79" i="1" s="1"/>
  <c r="X79" i="1" s="1"/>
  <c r="CQ78" i="1"/>
  <c r="P78" i="1" s="1"/>
  <c r="CY41" i="1"/>
  <c r="X41" i="1" s="1"/>
  <c r="GM41" i="1" s="1"/>
  <c r="CZ41" i="1"/>
  <c r="Y41" i="1" s="1"/>
  <c r="CQ39" i="1"/>
  <c r="P39" i="1" s="1"/>
  <c r="CP39" i="1" s="1"/>
  <c r="O39" i="1" s="1"/>
  <c r="AB39" i="1"/>
  <c r="CZ38" i="1"/>
  <c r="Y38" i="1" s="1"/>
  <c r="CY38" i="1"/>
  <c r="X38" i="1" s="1"/>
  <c r="CP34" i="1"/>
  <c r="O34" i="1" s="1"/>
  <c r="U32" i="1"/>
  <c r="CD26" i="1"/>
  <c r="GN41" i="1"/>
  <c r="CS37" i="1"/>
  <c r="R37" i="1" s="1"/>
  <c r="AD37" i="1"/>
  <c r="CR37" i="1" s="1"/>
  <c r="Q37" i="1" s="1"/>
  <c r="CZ35" i="1"/>
  <c r="Y35" i="1" s="1"/>
  <c r="CY35" i="1"/>
  <c r="X35" i="1" s="1"/>
  <c r="CR34" i="1"/>
  <c r="Q34" i="1" s="1"/>
  <c r="AB34" i="1"/>
  <c r="CS77" i="1"/>
  <c r="R77" i="1" s="1"/>
  <c r="AD77" i="1"/>
  <c r="CR77" i="1" s="1"/>
  <c r="Q77" i="1" s="1"/>
  <c r="BD26" i="1"/>
  <c r="F68" i="1"/>
  <c r="BC26" i="1"/>
  <c r="F59" i="1"/>
  <c r="CP38" i="1"/>
  <c r="O38" i="1" s="1"/>
  <c r="CP35" i="1"/>
  <c r="O35" i="1" s="1"/>
  <c r="CQ77" i="1"/>
  <c r="P77" i="1" s="1"/>
  <c r="CZ40" i="1"/>
  <c r="Y40" i="1" s="1"/>
  <c r="CR38" i="1"/>
  <c r="Q38" i="1" s="1"/>
  <c r="AB38" i="1"/>
  <c r="CQ30" i="1"/>
  <c r="P30" i="1" s="1"/>
  <c r="AB30" i="1"/>
  <c r="CS40" i="1"/>
  <c r="R40" i="1" s="1"/>
  <c r="CY40" i="1" s="1"/>
  <c r="X40" i="1" s="1"/>
  <c r="AD40" i="1"/>
  <c r="CR40" i="1" s="1"/>
  <c r="Q40" i="1" s="1"/>
  <c r="CY39" i="1"/>
  <c r="X39" i="1" s="1"/>
  <c r="CZ39" i="1"/>
  <c r="Y39" i="1" s="1"/>
  <c r="AU26" i="1"/>
  <c r="F62" i="1"/>
  <c r="CZ29" i="1"/>
  <c r="Y29" i="1" s="1"/>
  <c r="CY29" i="1"/>
  <c r="X29" i="1" s="1"/>
  <c r="CG43" i="1"/>
  <c r="BB43" i="1"/>
  <c r="AB33" i="1"/>
  <c r="CY37" i="1"/>
  <c r="X37" i="1" s="1"/>
  <c r="CZ36" i="1"/>
  <c r="Y36" i="1" s="1"/>
  <c r="CP28" i="1"/>
  <c r="O28" i="1" s="1"/>
  <c r="AB40" i="1"/>
  <c r="CY36" i="1"/>
  <c r="X36" i="1" s="1"/>
  <c r="GM36" i="1" s="1"/>
  <c r="CZ34" i="1"/>
  <c r="Y34" i="1" s="1"/>
  <c r="AB31" i="1"/>
  <c r="S30" i="1"/>
  <c r="AB28" i="1"/>
  <c r="CM26" i="1"/>
  <c r="F47" i="1"/>
  <c r="AB41" i="1"/>
  <c r="CZ37" i="1"/>
  <c r="Y37" i="1" s="1"/>
  <c r="AB35" i="1"/>
  <c r="R32" i="1"/>
  <c r="CP29" i="1"/>
  <c r="O29" i="1" s="1"/>
  <c r="CQ37" i="1"/>
  <c r="P37" i="1" s="1"/>
  <c r="AD32" i="1"/>
  <c r="CR32" i="1" s="1"/>
  <c r="Q32" i="1" s="1"/>
  <c r="CX4" i="3"/>
  <c r="CX10" i="3"/>
  <c r="I32" i="1"/>
  <c r="CX5" i="3"/>
  <c r="CX11" i="3"/>
  <c r="I31" i="1"/>
  <c r="CX6" i="3"/>
  <c r="CX12" i="3"/>
  <c r="CX1" i="3"/>
  <c r="CX7" i="3"/>
  <c r="CX13" i="3"/>
  <c r="CX2" i="3"/>
  <c r="CX8" i="3"/>
  <c r="CX14" i="3"/>
  <c r="CX9" i="3"/>
  <c r="CQ33" i="1"/>
  <c r="P33" i="1" s="1"/>
  <c r="CP33" i="1" s="1"/>
  <c r="O33" i="1" s="1"/>
  <c r="CQ32" i="1"/>
  <c r="P32" i="1" s="1"/>
  <c r="CS28" i="1"/>
  <c r="R28" i="1" s="1"/>
  <c r="CY28" i="1" s="1"/>
  <c r="X28" i="1" s="1"/>
  <c r="GM100" i="1" l="1"/>
  <c r="GN100" i="1"/>
  <c r="GM98" i="1"/>
  <c r="GN98" i="1"/>
  <c r="P31" i="1"/>
  <c r="R31" i="1"/>
  <c r="U31" i="1"/>
  <c r="AH43" i="1" s="1"/>
  <c r="W31" i="1"/>
  <c r="AO170" i="1"/>
  <c r="F179" i="1"/>
  <c r="AI170" i="1"/>
  <c r="V175" i="1"/>
  <c r="GM99" i="1"/>
  <c r="GO99" i="1"/>
  <c r="CC102" i="1" s="1"/>
  <c r="AJ75" i="1"/>
  <c r="W102" i="1"/>
  <c r="BB170" i="1"/>
  <c r="F188" i="1"/>
  <c r="F185" i="1"/>
  <c r="AQ170" i="1"/>
  <c r="AC134" i="1"/>
  <c r="CH138" i="1"/>
  <c r="P138" i="1"/>
  <c r="CE138" i="1"/>
  <c r="CF138" i="1"/>
  <c r="BA134" i="1"/>
  <c r="F158" i="1"/>
  <c r="CP37" i="1"/>
  <c r="O37" i="1" s="1"/>
  <c r="AB32" i="1"/>
  <c r="GM81" i="1"/>
  <c r="GN81" i="1"/>
  <c r="CP90" i="1"/>
  <c r="O90" i="1" s="1"/>
  <c r="CP94" i="1"/>
  <c r="O94" i="1" s="1"/>
  <c r="AB99" i="1"/>
  <c r="AB84" i="1"/>
  <c r="AF75" i="1"/>
  <c r="S102" i="1"/>
  <c r="AB93" i="1"/>
  <c r="AD134" i="1"/>
  <c r="Q138" i="1"/>
  <c r="AQ134" i="1"/>
  <c r="F148" i="1"/>
  <c r="GM95" i="1"/>
  <c r="GN95" i="1"/>
  <c r="AB172" i="1"/>
  <c r="F152" i="1"/>
  <c r="R134" i="1"/>
  <c r="F161" i="1"/>
  <c r="V134" i="1"/>
  <c r="BZ75" i="1"/>
  <c r="AQ102" i="1"/>
  <c r="CG102" i="1"/>
  <c r="CP136" i="1"/>
  <c r="O136" i="1" s="1"/>
  <c r="CI102" i="1"/>
  <c r="W170" i="1"/>
  <c r="F199" i="1"/>
  <c r="GM92" i="1"/>
  <c r="GM33" i="1"/>
  <c r="GN33" i="1"/>
  <c r="GM35" i="1"/>
  <c r="GO35" i="1"/>
  <c r="CC43" i="1" s="1"/>
  <c r="GM79" i="1"/>
  <c r="CZ79" i="1"/>
  <c r="Y79" i="1" s="1"/>
  <c r="GN79" i="1" s="1"/>
  <c r="AP75" i="1"/>
  <c r="F111" i="1"/>
  <c r="AF134" i="1"/>
  <c r="S138" i="1"/>
  <c r="BD75" i="1"/>
  <c r="BD205" i="1"/>
  <c r="F127" i="1"/>
  <c r="AC175" i="1"/>
  <c r="CP172" i="1"/>
  <c r="O172" i="1" s="1"/>
  <c r="AT134" i="1"/>
  <c r="F156" i="1"/>
  <c r="AU134" i="1"/>
  <c r="F157" i="1"/>
  <c r="AT170" i="1"/>
  <c r="F193" i="1"/>
  <c r="U75" i="1"/>
  <c r="F124" i="1"/>
  <c r="AE43" i="1"/>
  <c r="AD102" i="1"/>
  <c r="GM39" i="1"/>
  <c r="GN39" i="1"/>
  <c r="GN36" i="1"/>
  <c r="GM40" i="1"/>
  <c r="GN40" i="1"/>
  <c r="CY89" i="1"/>
  <c r="X89" i="1" s="1"/>
  <c r="AB100" i="1"/>
  <c r="W134" i="1"/>
  <c r="F162" i="1"/>
  <c r="CZ92" i="1"/>
  <c r="Y92" i="1" s="1"/>
  <c r="GN92" i="1" s="1"/>
  <c r="S32" i="1"/>
  <c r="GX32" i="1"/>
  <c r="W32" i="1"/>
  <c r="T31" i="1"/>
  <c r="AG43" i="1" s="1"/>
  <c r="AB37" i="1"/>
  <c r="CP30" i="1"/>
  <c r="O30" i="1" s="1"/>
  <c r="AC43" i="1"/>
  <c r="GN38" i="1"/>
  <c r="GM38" i="1"/>
  <c r="AE102" i="1"/>
  <c r="GN34" i="1"/>
  <c r="GM34" i="1"/>
  <c r="CP84" i="1"/>
  <c r="O84" i="1" s="1"/>
  <c r="GN82" i="1"/>
  <c r="GM89" i="1"/>
  <c r="GN89" i="1"/>
  <c r="BC75" i="1"/>
  <c r="F118" i="1"/>
  <c r="BC205" i="1"/>
  <c r="F53" i="1"/>
  <c r="AQ26" i="1"/>
  <c r="AQ205" i="1"/>
  <c r="CP86" i="1"/>
  <c r="O86" i="1" s="1"/>
  <c r="GM96" i="1"/>
  <c r="GN96" i="1"/>
  <c r="BY134" i="1"/>
  <c r="AP138" i="1"/>
  <c r="AP205" i="1" s="1"/>
  <c r="CI138" i="1"/>
  <c r="AL134" i="1"/>
  <c r="Y138" i="1"/>
  <c r="AB173" i="1"/>
  <c r="CJ170" i="1"/>
  <c r="BA175" i="1"/>
  <c r="BC134" i="1"/>
  <c r="F154" i="1"/>
  <c r="AI75" i="1"/>
  <c r="V102" i="1"/>
  <c r="CI170" i="1"/>
  <c r="AZ175" i="1"/>
  <c r="F197" i="1"/>
  <c r="U170" i="1"/>
  <c r="CI26" i="1"/>
  <c r="AZ43" i="1"/>
  <c r="CP93" i="1"/>
  <c r="O93" i="1" s="1"/>
  <c r="S31" i="1"/>
  <c r="CZ85" i="1"/>
  <c r="Y85" i="1" s="1"/>
  <c r="GM85" i="1" s="1"/>
  <c r="GM97" i="1"/>
  <c r="GN97" i="1"/>
  <c r="CP173" i="1"/>
  <c r="O173" i="1" s="1"/>
  <c r="CZ80" i="1"/>
  <c r="Y80" i="1" s="1"/>
  <c r="GN80" i="1" s="1"/>
  <c r="F190" i="1"/>
  <c r="S170" i="1"/>
  <c r="CG26" i="1"/>
  <c r="AX43" i="1"/>
  <c r="CD75" i="1"/>
  <c r="AU102" i="1"/>
  <c r="GM29" i="1"/>
  <c r="GN29" i="1"/>
  <c r="GN28" i="1"/>
  <c r="GX31" i="1"/>
  <c r="CJ43" i="1" s="1"/>
  <c r="V31" i="1"/>
  <c r="AB77" i="1"/>
  <c r="AB83" i="1"/>
  <c r="F151" i="1"/>
  <c r="BB134" i="1"/>
  <c r="GM80" i="1"/>
  <c r="CY88" i="1"/>
  <c r="X88" i="1" s="1"/>
  <c r="GN88" i="1" s="1"/>
  <c r="AX175" i="1"/>
  <c r="CG170" i="1"/>
  <c r="AK134" i="1"/>
  <c r="X138" i="1"/>
  <c r="AO134" i="1"/>
  <c r="F142" i="1"/>
  <c r="AD175" i="1"/>
  <c r="AK175" i="1"/>
  <c r="CZ30" i="1"/>
  <c r="Y30" i="1" s="1"/>
  <c r="CY30" i="1"/>
  <c r="X30" i="1" s="1"/>
  <c r="Q31" i="1"/>
  <c r="AD43" i="1" s="1"/>
  <c r="BB26" i="1"/>
  <c r="F56" i="1"/>
  <c r="BB205" i="1"/>
  <c r="CZ28" i="1"/>
  <c r="Y28" i="1" s="1"/>
  <c r="GM28" i="1" s="1"/>
  <c r="V32" i="1"/>
  <c r="CP77" i="1"/>
  <c r="O77" i="1" s="1"/>
  <c r="AC102" i="1"/>
  <c r="CP78" i="1"/>
  <c r="O78" i="1" s="1"/>
  <c r="CP87" i="1"/>
  <c r="O87" i="1" s="1"/>
  <c r="CP83" i="1"/>
  <c r="O83" i="1" s="1"/>
  <c r="CP91" i="1"/>
  <c r="O91" i="1" s="1"/>
  <c r="AP26" i="1"/>
  <c r="F52" i="1"/>
  <c r="CY93" i="1"/>
  <c r="X93" i="1" s="1"/>
  <c r="T32" i="1"/>
  <c r="CY83" i="1"/>
  <c r="X83" i="1" s="1"/>
  <c r="AK102" i="1" s="1"/>
  <c r="AB97" i="1"/>
  <c r="CZ77" i="1"/>
  <c r="Y77" i="1" s="1"/>
  <c r="AL102" i="1" s="1"/>
  <c r="CY82" i="1"/>
  <c r="X82" i="1" s="1"/>
  <c r="GM82" i="1" s="1"/>
  <c r="AB92" i="1"/>
  <c r="AO75" i="1"/>
  <c r="F106" i="1"/>
  <c r="AO205" i="1"/>
  <c r="AG75" i="1"/>
  <c r="T102" i="1"/>
  <c r="F159" i="1"/>
  <c r="T134" i="1"/>
  <c r="CJ75" i="1"/>
  <c r="BA102" i="1"/>
  <c r="CG134" i="1"/>
  <c r="AX138" i="1"/>
  <c r="AP170" i="1"/>
  <c r="F184" i="1"/>
  <c r="AE175" i="1"/>
  <c r="CZ172" i="1"/>
  <c r="Y172" i="1" s="1"/>
  <c r="AL175" i="1" s="1"/>
  <c r="AS175" i="1"/>
  <c r="CB170" i="1"/>
  <c r="AP22" i="1" l="1"/>
  <c r="F214" i="1"/>
  <c r="G16" i="2" s="1"/>
  <c r="G18" i="2" s="1"/>
  <c r="AP235" i="1"/>
  <c r="AK75" i="1"/>
  <c r="X102" i="1"/>
  <c r="GM87" i="1"/>
  <c r="GN87" i="1"/>
  <c r="BB22" i="1"/>
  <c r="F218" i="1"/>
  <c r="BB235" i="1"/>
  <c r="AK170" i="1"/>
  <c r="X175" i="1"/>
  <c r="AX26" i="1"/>
  <c r="F50" i="1"/>
  <c r="AX205" i="1"/>
  <c r="Y134" i="1"/>
  <c r="F165" i="1"/>
  <c r="GM84" i="1"/>
  <c r="GN84" i="1"/>
  <c r="AC26" i="1"/>
  <c r="P43" i="1"/>
  <c r="CE43" i="1"/>
  <c r="CF43" i="1"/>
  <c r="CH43" i="1"/>
  <c r="CY32" i="1"/>
  <c r="X32" i="1" s="1"/>
  <c r="CZ32" i="1"/>
  <c r="Y32" i="1" s="1"/>
  <c r="R43" i="1"/>
  <c r="AE26" i="1"/>
  <c r="BD22" i="1"/>
  <c r="F230" i="1"/>
  <c r="BD235" i="1"/>
  <c r="AB138" i="1"/>
  <c r="GM136" i="1"/>
  <c r="CA138" i="1" s="1"/>
  <c r="GM88" i="1"/>
  <c r="CP32" i="1"/>
  <c r="O32" i="1" s="1"/>
  <c r="CH134" i="1"/>
  <c r="AY138" i="1"/>
  <c r="W75" i="1"/>
  <c r="F126" i="1"/>
  <c r="CP31" i="1"/>
  <c r="O31" i="1" s="1"/>
  <c r="F145" i="1"/>
  <c r="AX134" i="1"/>
  <c r="T75" i="1"/>
  <c r="F123" i="1"/>
  <c r="GM78" i="1"/>
  <c r="GN78" i="1"/>
  <c r="AD170" i="1"/>
  <c r="Q175" i="1"/>
  <c r="AX170" i="1"/>
  <c r="F182" i="1"/>
  <c r="GM86" i="1"/>
  <c r="GN86" i="1"/>
  <c r="GM30" i="1"/>
  <c r="GN30" i="1"/>
  <c r="CG75" i="1"/>
  <c r="AX102" i="1"/>
  <c r="Q134" i="1"/>
  <c r="F150" i="1"/>
  <c r="GN85" i="1"/>
  <c r="GM90" i="1"/>
  <c r="GN90" i="1"/>
  <c r="CC75" i="1"/>
  <c r="AT102" i="1"/>
  <c r="AL75" i="1"/>
  <c r="Y102" i="1"/>
  <c r="AQ22" i="1"/>
  <c r="AQ235" i="1"/>
  <c r="F215" i="1"/>
  <c r="AL170" i="1"/>
  <c r="Y175" i="1"/>
  <c r="F122" i="1"/>
  <c r="BA75" i="1"/>
  <c r="AO22" i="1"/>
  <c r="AO235" i="1"/>
  <c r="F209" i="1"/>
  <c r="GM77" i="1"/>
  <c r="GN77" i="1"/>
  <c r="AB102" i="1"/>
  <c r="AD26" i="1"/>
  <c r="Q43" i="1"/>
  <c r="AI43" i="1"/>
  <c r="CY31" i="1"/>
  <c r="X31" i="1" s="1"/>
  <c r="AK43" i="1" s="1"/>
  <c r="CZ31" i="1"/>
  <c r="Y31" i="1" s="1"/>
  <c r="AF43" i="1"/>
  <c r="AZ170" i="1"/>
  <c r="F186" i="1"/>
  <c r="F195" i="1"/>
  <c r="BA170" i="1"/>
  <c r="AP134" i="1"/>
  <c r="F147" i="1"/>
  <c r="AE75" i="1"/>
  <c r="R102" i="1"/>
  <c r="AG26" i="1"/>
  <c r="T43" i="1"/>
  <c r="GM172" i="1"/>
  <c r="GP172" i="1"/>
  <c r="CD175" i="1" s="1"/>
  <c r="AB175" i="1"/>
  <c r="CC26" i="1"/>
  <c r="AT43" i="1"/>
  <c r="AW138" i="1"/>
  <c r="CF134" i="1"/>
  <c r="AJ43" i="1"/>
  <c r="F192" i="1"/>
  <c r="AS170" i="1"/>
  <c r="CI134" i="1"/>
  <c r="AZ138" i="1"/>
  <c r="S134" i="1"/>
  <c r="F153" i="1"/>
  <c r="S75" i="1"/>
  <c r="F117" i="1"/>
  <c r="CH102" i="1"/>
  <c r="P102" i="1"/>
  <c r="CE102" i="1"/>
  <c r="AC75" i="1"/>
  <c r="CF102" i="1"/>
  <c r="AQ75" i="1"/>
  <c r="F112" i="1"/>
  <c r="AE170" i="1"/>
  <c r="R175" i="1"/>
  <c r="GM91" i="1"/>
  <c r="GN91" i="1"/>
  <c r="F164" i="1"/>
  <c r="X134" i="1"/>
  <c r="CJ26" i="1"/>
  <c r="BA43" i="1"/>
  <c r="AU75" i="1"/>
  <c r="F121" i="1"/>
  <c r="GM93" i="1"/>
  <c r="GN93" i="1"/>
  <c r="CH175" i="1"/>
  <c r="AC170" i="1"/>
  <c r="CF175" i="1"/>
  <c r="P175" i="1"/>
  <c r="CE175" i="1"/>
  <c r="GM94" i="1"/>
  <c r="GN94" i="1"/>
  <c r="CE134" i="1"/>
  <c r="AV138" i="1"/>
  <c r="V170" i="1"/>
  <c r="F198" i="1"/>
  <c r="U43" i="1"/>
  <c r="AH26" i="1"/>
  <c r="GM83" i="1"/>
  <c r="GN83" i="1"/>
  <c r="AL43" i="1"/>
  <c r="GM173" i="1"/>
  <c r="GP173" i="1"/>
  <c r="AZ26" i="1"/>
  <c r="F54" i="1"/>
  <c r="V75" i="1"/>
  <c r="F125" i="1"/>
  <c r="BC22" i="1"/>
  <c r="BC235" i="1"/>
  <c r="F221" i="1"/>
  <c r="AD75" i="1"/>
  <c r="Q102" i="1"/>
  <c r="CI75" i="1"/>
  <c r="AZ102" i="1"/>
  <c r="AZ205" i="1" s="1"/>
  <c r="GM37" i="1"/>
  <c r="GN37" i="1"/>
  <c r="F141" i="1"/>
  <c r="P134" i="1"/>
  <c r="AK26" i="1" l="1"/>
  <c r="X43" i="1"/>
  <c r="AZ22" i="1"/>
  <c r="F216" i="1"/>
  <c r="AZ235" i="1"/>
  <c r="AI26" i="1"/>
  <c r="V43" i="1"/>
  <c r="AT75" i="1"/>
  <c r="F120" i="1"/>
  <c r="AX22" i="1"/>
  <c r="F212" i="1"/>
  <c r="AX235" i="1"/>
  <c r="BB18" i="1"/>
  <c r="F248" i="1"/>
  <c r="X75" i="1"/>
  <c r="F128" i="1"/>
  <c r="Q75" i="1"/>
  <c r="F114" i="1"/>
  <c r="AL26" i="1"/>
  <c r="Y43" i="1"/>
  <c r="P170" i="1"/>
  <c r="F178" i="1"/>
  <c r="R75" i="1"/>
  <c r="F116" i="1"/>
  <c r="Q26" i="1"/>
  <c r="F55" i="1"/>
  <c r="Q205" i="1"/>
  <c r="AO18" i="1"/>
  <c r="F239" i="1"/>
  <c r="AX75" i="1"/>
  <c r="F109" i="1"/>
  <c r="O138" i="1"/>
  <c r="AB134" i="1"/>
  <c r="AV134" i="1"/>
  <c r="F143" i="1"/>
  <c r="AW175" i="1"/>
  <c r="CF170" i="1"/>
  <c r="CF75" i="1"/>
  <c r="AW102" i="1"/>
  <c r="AB170" i="1"/>
  <c r="O175" i="1"/>
  <c r="AQ18" i="1"/>
  <c r="F245" i="1"/>
  <c r="F146" i="1"/>
  <c r="AY134" i="1"/>
  <c r="BD18" i="1"/>
  <c r="F260" i="1"/>
  <c r="AP18" i="1"/>
  <c r="F244" i="1"/>
  <c r="R26" i="1"/>
  <c r="F57" i="1"/>
  <c r="R205" i="1"/>
  <c r="CH26" i="1"/>
  <c r="AY43" i="1"/>
  <c r="CE170" i="1"/>
  <c r="AV175" i="1"/>
  <c r="CH75" i="1"/>
  <c r="AY102" i="1"/>
  <c r="F46" i="1"/>
  <c r="P26" i="1"/>
  <c r="P205" i="1"/>
  <c r="AJ26" i="1"/>
  <c r="W43" i="1"/>
  <c r="AB75" i="1"/>
  <c r="O102" i="1"/>
  <c r="Q170" i="1"/>
  <c r="F187" i="1"/>
  <c r="BC18" i="1"/>
  <c r="F251" i="1"/>
  <c r="AY175" i="1"/>
  <c r="CH170" i="1"/>
  <c r="BA26" i="1"/>
  <c r="F63" i="1"/>
  <c r="BA205" i="1"/>
  <c r="F189" i="1"/>
  <c r="R170" i="1"/>
  <c r="CE75" i="1"/>
  <c r="AV102" i="1"/>
  <c r="CA175" i="1"/>
  <c r="CB102" i="1"/>
  <c r="Y75" i="1"/>
  <c r="F129" i="1"/>
  <c r="GM32" i="1"/>
  <c r="GN32" i="1"/>
  <c r="CF26" i="1"/>
  <c r="AW43" i="1"/>
  <c r="F201" i="1"/>
  <c r="X170" i="1"/>
  <c r="F61" i="1"/>
  <c r="AT26" i="1"/>
  <c r="AT205" i="1"/>
  <c r="CA134" i="1"/>
  <c r="AR138" i="1"/>
  <c r="CD170" i="1"/>
  <c r="AU175" i="1"/>
  <c r="AF26" i="1"/>
  <c r="S43" i="1"/>
  <c r="AZ75" i="1"/>
  <c r="F113" i="1"/>
  <c r="U26" i="1"/>
  <c r="F65" i="1"/>
  <c r="U205" i="1"/>
  <c r="P75" i="1"/>
  <c r="F105" i="1"/>
  <c r="F149" i="1"/>
  <c r="AZ134" i="1"/>
  <c r="AW134" i="1"/>
  <c r="F144" i="1"/>
  <c r="T26" i="1"/>
  <c r="F64" i="1"/>
  <c r="T205" i="1"/>
  <c r="CA102" i="1"/>
  <c r="F202" i="1"/>
  <c r="Y170" i="1"/>
  <c r="GN31" i="1"/>
  <c r="CB43" i="1" s="1"/>
  <c r="GM31" i="1"/>
  <c r="CA43" i="1" s="1"/>
  <c r="AB43" i="1"/>
  <c r="CE26" i="1"/>
  <c r="AV43" i="1"/>
  <c r="AR43" i="1" l="1"/>
  <c r="CA26" i="1"/>
  <c r="CB26" i="1"/>
  <c r="AS43" i="1"/>
  <c r="R22" i="1"/>
  <c r="R235" i="1"/>
  <c r="F219" i="1"/>
  <c r="AZ18" i="1"/>
  <c r="F246" i="1"/>
  <c r="T22" i="1"/>
  <c r="F226" i="1"/>
  <c r="T235" i="1"/>
  <c r="Q22" i="1"/>
  <c r="F217" i="1"/>
  <c r="Q235" i="1"/>
  <c r="F49" i="1"/>
  <c r="AW26" i="1"/>
  <c r="AW205" i="1"/>
  <c r="CB75" i="1"/>
  <c r="AS102" i="1"/>
  <c r="BA22" i="1"/>
  <c r="BA235" i="1"/>
  <c r="F225" i="1"/>
  <c r="AV170" i="1"/>
  <c r="F180" i="1"/>
  <c r="F140" i="1"/>
  <c r="O134" i="1"/>
  <c r="Y26" i="1"/>
  <c r="F70" i="1"/>
  <c r="Y205" i="1"/>
  <c r="F183" i="1"/>
  <c r="AY170" i="1"/>
  <c r="AB26" i="1"/>
  <c r="O43" i="1"/>
  <c r="AR134" i="1"/>
  <c r="F166" i="1"/>
  <c r="W26" i="1"/>
  <c r="F67" i="1"/>
  <c r="W205" i="1"/>
  <c r="AW75" i="1"/>
  <c r="F108" i="1"/>
  <c r="AT22" i="1"/>
  <c r="AT235" i="1"/>
  <c r="F223" i="1"/>
  <c r="F16" i="2" s="1"/>
  <c r="F18" i="2" s="1"/>
  <c r="U22" i="1"/>
  <c r="F227" i="1"/>
  <c r="U235" i="1"/>
  <c r="AV75" i="1"/>
  <c r="F107" i="1"/>
  <c r="AY26" i="1"/>
  <c r="F51" i="1"/>
  <c r="AY205" i="1"/>
  <c r="F181" i="1"/>
  <c r="AW170" i="1"/>
  <c r="AX18" i="1"/>
  <c r="F242" i="1"/>
  <c r="X26" i="1"/>
  <c r="F69" i="1"/>
  <c r="X205" i="1"/>
  <c r="CA75" i="1"/>
  <c r="AR102" i="1"/>
  <c r="AY75" i="1"/>
  <c r="F110" i="1"/>
  <c r="F58" i="1"/>
  <c r="S26" i="1"/>
  <c r="S205" i="1"/>
  <c r="CA170" i="1"/>
  <c r="AR175" i="1"/>
  <c r="P22" i="1"/>
  <c r="F208" i="1"/>
  <c r="P235" i="1"/>
  <c r="F66" i="1"/>
  <c r="V26" i="1"/>
  <c r="V205" i="1"/>
  <c r="AV26" i="1"/>
  <c r="F48" i="1"/>
  <c r="AV205" i="1"/>
  <c r="AU170" i="1"/>
  <c r="F194" i="1"/>
  <c r="AU205" i="1"/>
  <c r="O75" i="1"/>
  <c r="F104" i="1"/>
  <c r="F177" i="1"/>
  <c r="O170" i="1"/>
  <c r="S22" i="1" l="1"/>
  <c r="F220" i="1"/>
  <c r="J16" i="2" s="1"/>
  <c r="J18" i="2" s="1"/>
  <c r="S235" i="1"/>
  <c r="Y22" i="1"/>
  <c r="F232" i="1"/>
  <c r="Y235" i="1"/>
  <c r="AW22" i="1"/>
  <c r="AW235" i="1"/>
  <c r="F211" i="1"/>
  <c r="T18" i="1"/>
  <c r="F256" i="1"/>
  <c r="R18" i="1"/>
  <c r="F249" i="1"/>
  <c r="AV22" i="1"/>
  <c r="F210" i="1"/>
  <c r="AV235" i="1"/>
  <c r="P18" i="1"/>
  <c r="F238" i="1"/>
  <c r="X22" i="1"/>
  <c r="X235" i="1"/>
  <c r="F231" i="1"/>
  <c r="U18" i="1"/>
  <c r="F257" i="1"/>
  <c r="AY22" i="1"/>
  <c r="AY235" i="1"/>
  <c r="F213" i="1"/>
  <c r="W22" i="1"/>
  <c r="F229" i="1"/>
  <c r="W235" i="1"/>
  <c r="O26" i="1"/>
  <c r="F45" i="1"/>
  <c r="O205" i="1"/>
  <c r="BA18" i="1"/>
  <c r="F255" i="1"/>
  <c r="AS26" i="1"/>
  <c r="F60" i="1"/>
  <c r="AS205" i="1"/>
  <c r="Q18" i="1"/>
  <c r="F247" i="1"/>
  <c r="V22" i="1"/>
  <c r="F228" i="1"/>
  <c r="V235" i="1"/>
  <c r="AS75" i="1"/>
  <c r="F119" i="1"/>
  <c r="AU22" i="1"/>
  <c r="AU235" i="1"/>
  <c r="F224" i="1"/>
  <c r="H16" i="2" s="1"/>
  <c r="H18" i="2" s="1"/>
  <c r="F203" i="1"/>
  <c r="AR170" i="1"/>
  <c r="AR75" i="1"/>
  <c r="F130" i="1"/>
  <c r="AT18" i="1"/>
  <c r="F253" i="1"/>
  <c r="AR26" i="1"/>
  <c r="F71" i="1"/>
  <c r="AR205" i="1"/>
  <c r="V18" i="1" l="1"/>
  <c r="F258" i="1"/>
  <c r="Y18" i="1"/>
  <c r="F262" i="1"/>
  <c r="W18" i="1"/>
  <c r="F259" i="1"/>
  <c r="AV18" i="1"/>
  <c r="F240" i="1"/>
  <c r="AR22" i="1"/>
  <c r="AR235" i="1"/>
  <c r="F233" i="1"/>
  <c r="O22" i="1"/>
  <c r="F207" i="1"/>
  <c r="O235" i="1"/>
  <c r="X18" i="1"/>
  <c r="F261" i="1"/>
  <c r="AW18" i="1"/>
  <c r="F241" i="1"/>
  <c r="AU18" i="1"/>
  <c r="F254" i="1"/>
  <c r="F267" i="1" s="1"/>
  <c r="S18" i="1"/>
  <c r="F250" i="1"/>
  <c r="AS22" i="1"/>
  <c r="F222" i="1"/>
  <c r="E16" i="2" s="1"/>
  <c r="AS235" i="1"/>
  <c r="AY18" i="1"/>
  <c r="F243" i="1"/>
  <c r="I16" i="2" l="1"/>
  <c r="I18" i="2" s="1"/>
  <c r="E18" i="2"/>
  <c r="AR18" i="1"/>
  <c r="F263" i="1"/>
  <c r="O18" i="1"/>
  <c r="F237" i="1"/>
  <c r="AS18" i="1"/>
  <c r="F252" i="1"/>
  <c r="F265" i="1" s="1"/>
  <c r="F264" i="1" s="1"/>
</calcChain>
</file>

<file path=xl/sharedStrings.xml><?xml version="1.0" encoding="utf-8"?>
<sst xmlns="http://schemas.openxmlformats.org/spreadsheetml/2006/main" count="3520" uniqueCount="445">
  <si>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</si>
  <si>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</si>
  <si>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</si>
  <si>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</si>
  <si>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</si>
  <si>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провода СИП-3 1х95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</si>
  <si>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</si>
  <si>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</si>
  <si>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</si>
  <si>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</si>
  <si>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</si>
  <si>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</si>
  <si>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</si>
  <si>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</si>
  <si>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</si>
  <si>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Строительно-монтажные работы</t>
  </si>
  <si>
    <t>1</t>
  </si>
  <si>
    <t>33-04-009-6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</si>
  <si>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</si>
  <si>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</si>
  <si>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 Московской обл., 33-04-009-6,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</si>
  <si>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</si>
  <si>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</si>
  <si>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</si>
  <si>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1,1</t>
  </si>
  <si>
    <t>110-9009</t>
  </si>
  <si>
    <t>Арматура линейная</t>
  </si>
  <si>
    <t>т</t>
  </si>
  <si>
    <t>ТССЦ Московской обл., 110-9009, приказ Минстроя России №675/пр от 28.02.2017 № 254/пр</t>
  </si>
  <si>
    <t>1,2</t>
  </si>
  <si>
    <t>110-9032</t>
  </si>
  <si>
    <t>Изоляторы линейные подвесные тарельчатые</t>
  </si>
  <si>
    <t>ТССЦ Московской обл., 110-9032, приказ Минстроя России №675/пр от 28.02.2017 № 254/пр</t>
  </si>
  <si>
    <t>1,3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</si>
  <si>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</si>
  <si>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</si>
  <si>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</si>
  <si>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1,4</t>
  </si>
  <si>
    <t>509-0455</t>
  </si>
  <si>
    <t>Соединитель алюминиевых и сталеалюминиевых проводов (СОАС) 062-3</t>
  </si>
  <si>
    <t>шт.</t>
  </si>
  <si>
    <t>ТССЦ Московской обл., 509-0455, приказ Минстроя России №675/пр от 28.02.2017 № 258/пр</t>
  </si>
  <si>
    <t>2</t>
  </si>
  <si>
    <t>33-04-009-14</t>
  </si>
  <si>
    <t>При увеличении количества опор на 1 км ВЛ добавлять к расценке 33-04-009-06</t>
  </si>
  <si>
    <t>1 ОПОРА</t>
  </si>
  <si>
    <t>ТЕР Московской обл., 33-04-009-14, приказ Минстроя России №675/пр от 28.02.2017 № 260/пр</t>
  </si>
  <si>
    <t>2,1</t>
  </si>
  <si>
    <t>3</t>
  </si>
  <si>
    <t>м08-02-305-4</t>
  </si>
  <si>
    <t>Траверса на опоре</t>
  </si>
  <si>
    <t>1  ШТ.</t>
  </si>
  <si>
    <t>ТЕРм Московской обл., м08-02-305-4,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</si>
  <si>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</si>
  <si>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</si>
  <si>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</si>
  <si>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</t>
  </si>
  <si>
    <t>33-04-030-2</t>
  </si>
  <si>
    <t>Установка разрядников вручную</t>
  </si>
  <si>
    <t>1 КОМПЛ.</t>
  </si>
  <si>
    <t>ТЕР Московской обл., 33-04-030-2, приказ Минстроя России №675/пр от 28.02.2017 № 260/пр</t>
  </si>
  <si>
    <t>4,1</t>
  </si>
  <si>
    <t>101-1714</t>
  </si>
  <si>
    <t>Болты с гайками и шайбами строительные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</si>
  <si>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</si>
  <si>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</si>
  <si>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</si>
  <si>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</si>
  <si>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</si>
  <si>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</si>
  <si>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</si>
  <si>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</si>
  <si>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ТССЦ Московской обл., 110-9030, приказ Минстроя России №675/пр от 28.02.2017 № 254/пр</t>
  </si>
  <si>
    <t>4,4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</si>
  <si>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</si>
  <si>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</si>
  <si>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</si>
  <si>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</si>
  <si>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4,5</t>
  </si>
  <si>
    <t>201-9266</t>
  </si>
  <si>
    <t>Хомуты стальные</t>
  </si>
  <si>
    <t>ТССЦ Московской обл., 201-9266, приказ Минстроя России №675/пр от 28.02.2017 № 255/пр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</si>
  <si>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</si>
  <si>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</si>
  <si>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</si>
  <si>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</si>
  <si>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</si>
  <si>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</si>
  <si>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</si>
  <si>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</si>
  <si>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</si>
  <si>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</si>
  <si>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</si>
  <si>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</si>
  <si>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</si>
  <si>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</si>
  <si>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</si>
  <si>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</si>
  <si>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</si>
  <si>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</si>
  <si>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</si>
  <si>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</si>
  <si>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</si>
  <si>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</si>
  <si>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</si>
  <si>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</si>
  <si>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</si>
  <si>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</si>
  <si>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</si>
  <si>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</si>
  <si>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</si>
  <si>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</si>
  <si>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</si>
  <si>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</si>
  <si>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</si>
  <si>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</si>
  <si>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</si>
  <si>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</si>
  <si>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</si>
  <si>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</si>
  <si>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</si>
  <si>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</si>
  <si>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</si>
  <si>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</si>
  <si>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</si>
  <si>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</si>
  <si>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</si>
  <si>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</si>
  <si>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</si>
  <si>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</si>
  <si>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</si>
  <si>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</si>
  <si>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</si>
  <si>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</si>
  <si>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</si>
  <si>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</si>
  <si>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</si>
  <si>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5</t>
  </si>
  <si>
    <t>Данные поставщика</t>
  </si>
  <si>
    <t>Траверса ТМ63</t>
  </si>
  <si>
    <t>ШТ</t>
  </si>
  <si>
    <t>Материалы строительные</t>
  </si>
  <si>
    <t>Материалы, изделия и конструкции</t>
  </si>
  <si>
    <t>материалы (03)</t>
  </si>
  <si>
    <t>[2 207,61 / 1,2 /  7,45] +  2% Заг.скл</t>
  </si>
  <si>
    <t>0</t>
  </si>
  <si>
    <t>6</t>
  </si>
  <si>
    <t>Траверса ТМ65</t>
  </si>
  <si>
    <t>[2 486 / 1,2 /  7,45] +  2% Заг.скл</t>
  </si>
  <si>
    <t>7</t>
  </si>
  <si>
    <t>Траверса ТМ66</t>
  </si>
  <si>
    <t>[1 227,6 / 1,2 /  7,45] +  2% Заг.скл</t>
  </si>
  <si>
    <t>8</t>
  </si>
  <si>
    <t>Траверса ТМ67</t>
  </si>
  <si>
    <t>[528 / 1,2 /  7,45] +  2% Заг.скл</t>
  </si>
  <si>
    <t>9</t>
  </si>
  <si>
    <t>Траверса ТМ69</t>
  </si>
  <si>
    <t>[1 001 / 1,2 /  7,45] +  2% Заг.скл</t>
  </si>
  <si>
    <t>10</t>
  </si>
  <si>
    <t>Траверса ТМ70</t>
  </si>
  <si>
    <t>[583 / 1,2 /  7,45] +  2% Заг.скл</t>
  </si>
  <si>
    <t>11</t>
  </si>
  <si>
    <t>Траверса ТМ71</t>
  </si>
  <si>
    <t>[2 510,19 / 1,2 /  7,45] +  2% Заг.скл</t>
  </si>
  <si>
    <t>12</t>
  </si>
  <si>
    <t>Траверса ТМ72</t>
  </si>
  <si>
    <t>[1 820,5 / 1,2 /  7,45] +  2% Заг.скл</t>
  </si>
  <si>
    <t>13</t>
  </si>
  <si>
    <t>Траверса ТМ73</t>
  </si>
  <si>
    <t>[1 693,12 / 1,2 /  7,45] +  2% Заг.скл</t>
  </si>
  <si>
    <t>14</t>
  </si>
  <si>
    <t>Траверса ТМ74</t>
  </si>
  <si>
    <t>[1 386 / 1,2 /  7,45] +  2% Заг.скл</t>
  </si>
  <si>
    <t>15</t>
  </si>
  <si>
    <t>Заземляющий проводник ЗП1</t>
  </si>
  <si>
    <t>м</t>
  </si>
  <si>
    <t>[200 / 1,2 /  7,45] +  2% Заг.скл</t>
  </si>
  <si>
    <t>16</t>
  </si>
  <si>
    <t>Хомут Х51</t>
  </si>
  <si>
    <t>[279,95 / 1,2 /  7,45] +  2% Заг.скл</t>
  </si>
  <si>
    <t>17</t>
  </si>
  <si>
    <t>Кронштейн У52</t>
  </si>
  <si>
    <t>[858 / 1,2 /  7,45] +  2% Заг.скл</t>
  </si>
  <si>
    <t>18</t>
  </si>
  <si>
    <t>Изолятор IF-27</t>
  </si>
  <si>
    <t>[752 / 1,2 /  7,45] +  2% Заг.скл</t>
  </si>
  <si>
    <t>19</t>
  </si>
  <si>
    <t>Спиральная вязка СВ70</t>
  </si>
  <si>
    <t>[179 / 1,2 /  7,45] +  2% Заг.скл</t>
  </si>
  <si>
    <t>20</t>
  </si>
  <si>
    <t>Подвесной изолятор SML70/20</t>
  </si>
  <si>
    <t>[1 633 / 1,2 /  7,45] +  2% Заг.скл</t>
  </si>
  <si>
    <t>21</t>
  </si>
  <si>
    <t>Зажим PAZ 3</t>
  </si>
  <si>
    <t>[1 228 / 1,2 /  7,45] +  2% Заг.скл</t>
  </si>
  <si>
    <t>22</t>
  </si>
  <si>
    <t>Ответвительный зажим RP150</t>
  </si>
  <si>
    <t>[2 254 / 1,2 /  7,45] +  2% Заг.скл</t>
  </si>
  <si>
    <t>23</t>
  </si>
  <si>
    <t>Ответвительный зажим RPN150</t>
  </si>
  <si>
    <t>[1 822 / 1,2 /  7,45] +  2% Заг.скл</t>
  </si>
  <si>
    <t>24</t>
  </si>
  <si>
    <t>Зажим СЕ3</t>
  </si>
  <si>
    <t>[1 166 / 1,2 /  7,45] +  2% Заг.скл</t>
  </si>
  <si>
    <t>25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</si>
  <si>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</si>
  <si>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</si>
  <si>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</si>
  <si>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</si>
  <si>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</si>
  <si>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26</t>
  </si>
  <si>
    <t>111-3170</t>
  </si>
  <si>
    <t>Скрепа размером 20 мм NC20 (СИП)</t>
  </si>
  <si>
    <t>100 шт.</t>
  </si>
  <si>
    <t>ТССЦ Московской обл., 111-3170, приказ Минстроя России №675/пр от 28.02.2017 № 254/пр</t>
  </si>
  <si>
    <t>27</t>
  </si>
  <si>
    <t>502-0861</t>
  </si>
  <si>
    <t>Провода самонесущие изолированные для воздушных линий электропередачи с алюминиевыми жилами марки СИП-3 1х95-20</t>
  </si>
  <si>
    <t>1000 м</t>
  </si>
  <si>
    <t>ТССЦ Московской обл., 502-0861,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</si>
  <si>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</si>
  <si>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</si>
  <si>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</si>
  <si>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</si>
  <si>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28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</si>
  <si>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</si>
  <si>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</si>
  <si>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</si>
  <si>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Оборудование</t>
  </si>
  <si>
    <t>29</t>
  </si>
  <si>
    <t>Разрядник РМК-20</t>
  </si>
  <si>
    <t>[7 181 / 1,2 /  5,81]</t>
  </si>
  <si>
    <t>Пусконаладочные работы</t>
  </si>
  <si>
    <t>30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</si>
  <si>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</si>
  <si>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</si>
  <si>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</si>
  <si>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</si>
  <si>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</si>
  <si>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</si>
  <si>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</si>
  <si>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31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</si>
  <si>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</si>
  <si>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</si>
  <si>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</si>
  <si>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</si>
  <si>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</si>
  <si>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</si>
  <si>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</si>
  <si>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</si>
  <si>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</si>
  <si>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</si>
  <si>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</si>
  <si>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</si>
  <si>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</si>
  <si>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</si>
  <si>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</si>
  <si>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</si>
  <si>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</si>
  <si>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</si>
  <si>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</si>
  <si>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</si>
  <si>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</si>
  <si>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</si>
  <si>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</si>
  <si>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</si>
  <si>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</si>
  <si>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</si>
  <si>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</si>
  <si>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</si>
  <si>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</si>
  <si>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</si>
  <si>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</si>
  <si>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</si>
  <si>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</si>
  <si>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</si>
  <si>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</si>
  <si>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</si>
  <si>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</si>
  <si>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</si>
  <si>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</si>
  <si>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</si>
  <si>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</si>
  <si>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</si>
  <si>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</si>
  <si>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</si>
  <si>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</si>
  <si>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</si>
  <si>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</si>
  <si>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</si>
  <si>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</si>
  <si>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</si>
  <si>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</si>
  <si>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</si>
  <si>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</si>
  <si>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</si>
  <si>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</si>
  <si>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</si>
  <si>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</si>
  <si>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</si>
  <si>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</si>
  <si>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</si>
  <si>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</si>
  <si>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</si>
  <si>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</si>
  <si>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</si>
  <si>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</si>
  <si>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</si>
  <si>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</si>
  <si>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</si>
  <si>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</si>
  <si>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</si>
  <si>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</si>
  <si>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</si>
  <si>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</si>
  <si>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</si>
  <si>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</si>
  <si>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</si>
  <si>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</si>
  <si>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</si>
  <si>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</si>
  <si>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</si>
  <si>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</si>
  <si>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</si>
  <si>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</si>
  <si>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</si>
  <si>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</si>
  <si>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</si>
  <si>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</si>
  <si>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</si>
  <si>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</si>
  <si>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</si>
  <si>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</si>
  <si>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</si>
  <si>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</si>
  <si>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</si>
  <si>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маш.-ч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</si>
  <si>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</si>
  <si>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</si>
  <si>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</si>
  <si>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</si>
  <si>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</si>
  <si>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</si>
  <si>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101-1292</t>
  </si>
  <si>
    <t>ТССЦ Московской обл., 101-1292, приказ Минстроя России №675/пр от 28.02.2017 № 254/пр</t>
  </si>
  <si>
    <t>Уайт-спирит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</si>
  <si>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</si>
  <si>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</si>
  <si>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</si>
  <si>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</si>
  <si>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</si>
  <si>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</si>
  <si>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</si>
  <si>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</si>
  <si>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</si>
  <si>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506-0853</t>
  </si>
  <si>
    <t>ТССЦ Московской обл., 506-0853, приказ Минстроя России №675/пр от 28.02.2017 № 258/пр</t>
  </si>
  <si>
    <t>Проволока из алюминия диаметром 3 мм</t>
  </si>
  <si>
    <t>1-1040-90</t>
  </si>
  <si>
    <t>Рабочий строитель среднего разряда 4</t>
  </si>
  <si>
    <t>1-2036-90</t>
  </si>
  <si>
    <t>Рабочий монтажник среднего разряда 3,6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</si>
  <si>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</si>
  <si>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</si>
  <si>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</si>
  <si>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</si>
  <si>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</si>
  <si>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</si>
  <si>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</si>
  <si>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1-1033-90</t>
  </si>
  <si>
    <t>Рабочий строитель среднего разряда 3,3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</si>
  <si>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</si>
  <si>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</si>
  <si>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</si>
  <si>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113-0079</t>
  </si>
  <si>
    <t>ТССЦ Московской обл., 113-0079, приказ Минстроя России №675/пр от 28.02.2017 № 254/пр</t>
  </si>
  <si>
    <t>Лак БТ-577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</si>
  <si>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</si>
  <si>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</si>
  <si>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</si>
  <si>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</si>
  <si>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</si>
  <si>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</si>
  <si>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</si>
  <si>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</si>
  <si>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</si>
  <si>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</si>
  <si>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</si>
  <si>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</si>
  <si>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</si>
  <si>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</si>
  <si>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</si>
  <si>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</si>
  <si>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</si>
  <si>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</si>
  <si>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</si>
  <si>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</si>
  <si>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</si>
  <si>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</si>
  <si>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</si>
  <si>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</si>
  <si>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</si>
  <si>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</si>
  <si>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</si>
  <si>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</si>
  <si>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</si>
  <si>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</si>
  <si>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</si>
  <si>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</si>
  <si>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</si>
  <si>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</si>
  <si>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</si>
  <si>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</si>
  <si>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</si>
  <si>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</si>
  <si>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</si>
  <si>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</si>
  <si>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</si>
  <si>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Траверса ТМ63</t>
    </r>
    <r>
      <rPr>
        <i/>
        <sz val="10"/>
        <rFont val="Arial"/>
        <family val="2"/>
        <charset val="204"/>
      </rPr>
      <t xml:space="preserve">
251,88 = [2 207,61 / 1,2 /  7,45] +  2% Заг.скл</t>
    </r>
  </si>
  <si>
    <r>
      <t>Траверса ТМ65</t>
    </r>
    <r>
      <rPr>
        <i/>
        <sz val="10"/>
        <rFont val="Arial"/>
        <family val="2"/>
        <charset val="204"/>
      </rPr>
      <t xml:space="preserve">
283,64 = [2 486 / 1,2 /  7,45] +  2% Заг.скл</t>
    </r>
  </si>
  <si>
    <r>
      <t>Траверса ТМ66</t>
    </r>
    <r>
      <rPr>
        <i/>
        <sz val="10"/>
        <rFont val="Arial"/>
        <family val="2"/>
        <charset val="204"/>
      </rPr>
      <t xml:space="preserve">
140,07 = [1 227,6 / 1,2 /  7,45] +  2% Заг.скл</t>
    </r>
  </si>
  <si>
    <r>
      <t>Траверса ТМ67</t>
    </r>
    <r>
      <rPr>
        <i/>
        <sz val="10"/>
        <rFont val="Arial"/>
        <family val="2"/>
        <charset val="204"/>
      </rPr>
      <t xml:space="preserve">
60,24 = [528 / 1,2 /  7,45] +  2% Заг.скл</t>
    </r>
  </si>
  <si>
    <r>
      <t>Траверса ТМ69</t>
    </r>
    <r>
      <rPr>
        <i/>
        <sz val="10"/>
        <rFont val="Arial"/>
        <family val="2"/>
        <charset val="204"/>
      </rPr>
      <t xml:space="preserve">
114,21 = [1 001 / 1,2 /  7,45] +  2% Заг.скл</t>
    </r>
  </si>
  <si>
    <r>
      <t>Траверса ТМ70</t>
    </r>
    <r>
      <rPr>
        <i/>
        <sz val="10"/>
        <rFont val="Arial"/>
        <family val="2"/>
        <charset val="204"/>
      </rPr>
      <t xml:space="preserve">
66,51 = [583 / 1,2 /  7,45] +  2% Заг.скл</t>
    </r>
  </si>
  <si>
    <r>
      <t>Траверса ТМ71</t>
    </r>
    <r>
      <rPr>
        <i/>
        <sz val="10"/>
        <rFont val="Arial"/>
        <family val="2"/>
        <charset val="204"/>
      </rPr>
      <t xml:space="preserve">
286,40 = [2 510,19 / 1,2 /  7,45] +  2% Заг.скл</t>
    </r>
  </si>
  <si>
    <r>
      <t>Траверса ТМ72</t>
    </r>
    <r>
      <rPr>
        <i/>
        <sz val="10"/>
        <rFont val="Arial"/>
        <family val="2"/>
        <charset val="204"/>
      </rPr>
      <t xml:space="preserve">
207,71 = [1 820,5 / 1,2 /  7,45] +  2% Заг.скл</t>
    </r>
  </si>
  <si>
    <r>
      <t>Траверса ТМ73</t>
    </r>
    <r>
      <rPr>
        <i/>
        <sz val="10"/>
        <rFont val="Arial"/>
        <family val="2"/>
        <charset val="204"/>
      </rPr>
      <t xml:space="preserve">
193,18 = [1 693,12 / 1,2 /  7,45] +  2% Заг.скл</t>
    </r>
  </si>
  <si>
    <r>
      <t>Траверса ТМ74</t>
    </r>
    <r>
      <rPr>
        <i/>
        <sz val="10"/>
        <rFont val="Arial"/>
        <family val="2"/>
        <charset val="204"/>
      </rPr>
      <t xml:space="preserve">
158,13 = [1 386 / 1,2 /  7,45]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</si>
  <si>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22,82 = [200 / 1,2 /  7,45] +  2% Заг.скл</t>
    </r>
  </si>
  <si>
    <r>
      <t>Хомут Х51</t>
    </r>
    <r>
      <rPr>
        <i/>
        <sz val="10"/>
        <rFont val="Arial"/>
        <family val="2"/>
        <charset val="204"/>
      </rPr>
      <t xml:space="preserve">
31,94 = [279,95 / 1,2 /  7,45] +  2% Заг.скл</t>
    </r>
  </si>
  <si>
    <r>
      <t>Кронштейн У52</t>
    </r>
    <r>
      <rPr>
        <i/>
        <sz val="10"/>
        <rFont val="Arial"/>
        <family val="2"/>
        <charset val="204"/>
      </rPr>
      <t xml:space="preserve">
97,89 = [858 / 1,2 /  7,45] +  2% Заг.скл</t>
    </r>
  </si>
  <si>
    <r>
      <t>Изолятор IF-27</t>
    </r>
    <r>
      <rPr>
        <i/>
        <sz val="10"/>
        <rFont val="Arial"/>
        <family val="2"/>
        <charset val="204"/>
      </rPr>
      <t xml:space="preserve">
85,80 = [752 / 1,2 /  7,45] +  2% Заг.скл</t>
    </r>
  </si>
  <si>
    <r>
      <t>Спиральная вязка СВ70</t>
    </r>
    <r>
      <rPr>
        <i/>
        <sz val="10"/>
        <rFont val="Arial"/>
        <family val="2"/>
        <charset val="204"/>
      </rPr>
      <t xml:space="preserve">
20,42 = [179 / 1,2 /  7,45] +  2% Заг.скл</t>
    </r>
  </si>
  <si>
    <r>
      <t>Подвесной изолятор SML70/20</t>
    </r>
    <r>
      <rPr>
        <i/>
        <sz val="10"/>
        <rFont val="Arial"/>
        <family val="2"/>
        <charset val="204"/>
      </rPr>
      <t xml:space="preserve">
186,31 = [1 633 / 1,2 /  7,45] +  2% Заг.скл</t>
    </r>
  </si>
  <si>
    <r>
      <t>Зажим PAZ 3</t>
    </r>
    <r>
      <rPr>
        <i/>
        <sz val="10"/>
        <rFont val="Arial"/>
        <family val="2"/>
        <charset val="204"/>
      </rPr>
      <t xml:space="preserve">
140,11 = [1 228 / 1,2 /  7,45] +  2% Заг.скл</t>
    </r>
  </si>
  <si>
    <r>
      <t>Ответвительный зажим RP150</t>
    </r>
    <r>
      <rPr>
        <i/>
        <sz val="10"/>
        <rFont val="Arial"/>
        <family val="2"/>
        <charset val="204"/>
      </rPr>
      <t xml:space="preserve">
257,17 = [2 254 / 1,2 /  7,45] +  2% Заг.скл</t>
    </r>
  </si>
  <si>
    <r>
      <t>Ответвительный зажим RPN150</t>
    </r>
    <r>
      <rPr>
        <i/>
        <sz val="10"/>
        <rFont val="Arial"/>
        <family val="2"/>
        <charset val="204"/>
      </rPr>
      <t xml:space="preserve">
207,88 = [1 822 / 1,2 /  7,45] +  2% Заг.скл</t>
    </r>
  </si>
  <si>
    <r>
      <t>Зажим СЕ3</t>
    </r>
    <r>
      <rPr>
        <i/>
        <sz val="10"/>
        <rFont val="Arial"/>
        <family val="2"/>
        <charset val="204"/>
      </rPr>
      <t xml:space="preserve">
133,04 = [1 166 / 1,2 /  7,45] +  2% Заг.скл</t>
    </r>
  </si>
  <si>
    <r>
      <t>Разрядник РМК-20</t>
    </r>
    <r>
      <rPr>
        <i/>
        <sz val="10"/>
        <rFont val="Arial"/>
        <family val="2"/>
        <charset val="204"/>
      </rPr>
      <t xml:space="preserve">
1 029,98 = [7 181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</si>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</sst>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3" fillId="0" borderId="0" xfId="0" applyFont="1"/>
    <xf numFmtId="0" fontId="18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3"/>
  <sheetViews>
    <sheetView tabSelected="1" topLeftCell="A138" zoomScaleNormal="100" workbookViewId="0">
      <selection activeCell="I23" sqref="I23:J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2" x14ac:dyDescent="0.2">
      <c r="A1" s="9" t="str">
        <f>Source!B1</f>
        <v>Smeta.RU  (495) 974-1589</v>
      </c>
    </row>
    <row r="2" spans="1:32" ht="15.75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</row>
    <row r="3" spans="1:32" ht="14.25" x14ac:dyDescent="0.2">
      <c r="A3" s="12"/>
      <c r="B3" s="13" t="s">
        <v>381</v>
      </c>
      <c r="C3" s="13"/>
      <c r="D3" s="13"/>
      <c r="E3" s="13"/>
      <c r="F3" s="13"/>
      <c r="G3" s="13"/>
      <c r="H3" s="13"/>
      <c r="I3" s="13"/>
      <c r="J3" s="13"/>
      <c r="K3" s="13"/>
      <c r="L3" s="10"/>
    </row>
    <row r="4" spans="1:32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32" ht="14.25" x14ac:dyDescent="0.2">
      <c r="A5" s="14"/>
      <c r="B5" s="14"/>
      <c r="C5" s="14"/>
      <c r="D5" s="14"/>
      <c r="E5" s="14"/>
      <c r="F5" s="15" t="s">
        <v>382</v>
      </c>
      <c r="G5" s="15"/>
      <c r="H5" s="16" t="str">
        <f>IF(Source!F12&lt;&gt;"Новый объект", Source!F12, "")</f>
        <v/>
      </c>
      <c r="I5" s="16"/>
      <c r="J5" s="16"/>
      <c r="K5" s="16"/>
      <c r="L5" s="17"/>
    </row>
    <row r="6" spans="1:32" ht="14.2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32" ht="15.75" customHeight="1" x14ac:dyDescent="0.25">
      <c r="A7" s="78"/>
      <c r="B7" s="11" t="s">
        <v>444</v>
      </c>
      <c r="C7" s="11"/>
      <c r="D7" s="11"/>
      <c r="E7" s="11"/>
      <c r="F7" s="11"/>
      <c r="G7" s="11"/>
      <c r="H7" s="11"/>
      <c r="I7" s="11"/>
      <c r="J7" s="11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6"/>
      <c r="AF7" s="76"/>
    </row>
    <row r="8" spans="1:32" ht="15.75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</row>
    <row r="9" spans="1:32" ht="18" hidden="1" x14ac:dyDescent="0.25">
      <c r="A9" s="18"/>
      <c r="B9" s="20"/>
      <c r="C9" s="20"/>
      <c r="D9" s="20"/>
      <c r="E9" s="20"/>
      <c r="F9" s="20"/>
      <c r="G9" s="20"/>
      <c r="H9" s="20"/>
      <c r="I9" s="20"/>
      <c r="J9" s="20"/>
      <c r="K9" s="20"/>
      <c r="L9" s="18"/>
    </row>
    <row r="10" spans="1:32" ht="14.25" hidden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32" ht="18" x14ac:dyDescent="0.25">
      <c r="A11" s="14"/>
      <c r="B11" s="21" t="str">
        <f>IF(Source!G12&lt;&gt;"Новый объект", Source!G12, "")</f>
        <v>Подвеска провода СИП-3 1х95 по существующим опорам  (протяжённость трассы 1 км)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  <c r="AD11" s="74" t="str">
        <f>IF(Source!G12&lt;&gt;"Новый объект", Source!G12, "")</f>
        <v>Подвеска провода СИП-3 1х95 по существующим опорам  (протяжённость трассы 1 км)</v>
      </c>
    </row>
    <row r="12" spans="1:32" ht="14.25" x14ac:dyDescent="0.2">
      <c r="A12" s="14"/>
      <c r="B12" s="23" t="s">
        <v>383</v>
      </c>
      <c r="C12" s="23"/>
      <c r="D12" s="23"/>
      <c r="E12" s="23"/>
      <c r="F12" s="23"/>
      <c r="G12" s="23"/>
      <c r="H12" s="23"/>
      <c r="I12" s="23"/>
      <c r="J12" s="23"/>
      <c r="K12" s="23"/>
      <c r="L12" s="10"/>
    </row>
    <row r="13" spans="1:32" ht="14.2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2" ht="14.25" x14ac:dyDescent="0.2">
      <c r="A14" s="16" t="str">
        <f>CONCATENATE("Основание: ", Source!J12)</f>
        <v>Основание: И-14-00-964292/102, 928548.04.15-ЭС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32" ht="14.25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2" ht="14.25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x14ac:dyDescent="0.2">
      <c r="A17" s="14"/>
      <c r="B17" s="14"/>
      <c r="C17" s="14"/>
      <c r="D17" s="14"/>
      <c r="E17" s="24"/>
      <c r="F17" s="24"/>
      <c r="G17" s="25" t="s">
        <v>384</v>
      </c>
      <c r="H17" s="25"/>
      <c r="I17" s="25" t="s">
        <v>385</v>
      </c>
      <c r="J17" s="25"/>
      <c r="K17" s="14"/>
      <c r="L17" s="14"/>
    </row>
    <row r="18" spans="1:12" ht="15" x14ac:dyDescent="0.25">
      <c r="A18" s="14"/>
      <c r="B18" s="14"/>
      <c r="C18" s="26" t="s">
        <v>386</v>
      </c>
      <c r="D18" s="26"/>
      <c r="E18" s="26"/>
      <c r="F18" s="26"/>
      <c r="G18" s="27">
        <f>SUM(O1:O169)/1000</f>
        <v>177.12714999999997</v>
      </c>
      <c r="H18" s="27"/>
      <c r="I18" s="27">
        <f>(Source!F263/1000)</f>
        <v>1058.59656</v>
      </c>
      <c r="J18" s="27"/>
      <c r="K18" s="28" t="s">
        <v>387</v>
      </c>
      <c r="L18" s="28"/>
    </row>
    <row r="19" spans="1:12" ht="14.25" x14ac:dyDescent="0.2">
      <c r="A19" s="14"/>
      <c r="B19" s="14"/>
      <c r="C19" s="29" t="s">
        <v>388</v>
      </c>
      <c r="D19" s="29"/>
      <c r="E19" s="29"/>
      <c r="F19" s="29"/>
      <c r="G19" s="27">
        <f>SUM(W1:W169)/1000</f>
        <v>55.346959999999982</v>
      </c>
      <c r="H19" s="27"/>
      <c r="I19" s="27">
        <f>(Source!F252)/1000</f>
        <v>570.30670999999995</v>
      </c>
      <c r="J19" s="27"/>
      <c r="K19" s="28" t="s">
        <v>387</v>
      </c>
      <c r="L19" s="28"/>
    </row>
    <row r="20" spans="1:12" ht="14.25" x14ac:dyDescent="0.2">
      <c r="A20" s="14"/>
      <c r="B20" s="14"/>
      <c r="C20" s="29" t="s">
        <v>389</v>
      </c>
      <c r="D20" s="29"/>
      <c r="E20" s="29"/>
      <c r="F20" s="29"/>
      <c r="G20" s="27">
        <f>SUM(X1:X169)/1000</f>
        <v>98.983670000000004</v>
      </c>
      <c r="H20" s="27"/>
      <c r="I20" s="27">
        <f>(Source!F253)/1000</f>
        <v>351.90415000000002</v>
      </c>
      <c r="J20" s="27"/>
      <c r="K20" s="28" t="s">
        <v>387</v>
      </c>
      <c r="L20" s="28"/>
    </row>
    <row r="21" spans="1:12" ht="14.25" x14ac:dyDescent="0.2">
      <c r="A21" s="14"/>
      <c r="B21" s="14"/>
      <c r="C21" s="29" t="s">
        <v>390</v>
      </c>
      <c r="D21" s="29"/>
      <c r="E21" s="29"/>
      <c r="F21" s="29"/>
      <c r="G21" s="27">
        <f>SUM(Y1:Y169)/1000</f>
        <v>22.659560000000003</v>
      </c>
      <c r="H21" s="27"/>
      <c r="I21" s="27">
        <f>(Source!F244)/1000</f>
        <v>131.65204</v>
      </c>
      <c r="J21" s="27"/>
      <c r="K21" s="28" t="s">
        <v>387</v>
      </c>
      <c r="L21" s="28"/>
    </row>
    <row r="22" spans="1:12" ht="14.25" x14ac:dyDescent="0.2">
      <c r="A22" s="14"/>
      <c r="B22" s="14"/>
      <c r="C22" s="29" t="s">
        <v>391</v>
      </c>
      <c r="D22" s="29"/>
      <c r="E22" s="29"/>
      <c r="F22" s="29"/>
      <c r="G22" s="27">
        <f>SUM(Z1:Z169)/1000</f>
        <v>0.13695999999999997</v>
      </c>
      <c r="H22" s="27"/>
      <c r="I22" s="27">
        <f>(Source!F254+Source!F255)/1000</f>
        <v>4.7336599999999995</v>
      </c>
      <c r="J22" s="27"/>
      <c r="K22" s="28" t="s">
        <v>387</v>
      </c>
      <c r="L22" s="28"/>
    </row>
    <row r="23" spans="1:12" ht="15" x14ac:dyDescent="0.25">
      <c r="A23" s="14"/>
      <c r="B23" s="14"/>
      <c r="C23" s="26" t="s">
        <v>392</v>
      </c>
      <c r="D23" s="26"/>
      <c r="E23" s="26"/>
      <c r="F23" s="26"/>
      <c r="G23" s="27">
        <f>I23</f>
        <v>244.66791999999998</v>
      </c>
      <c r="H23" s="27"/>
      <c r="I23" s="27">
        <f>(Source!F257+Source!F258)</f>
        <v>244.66791999999998</v>
      </c>
      <c r="J23" s="27"/>
      <c r="K23" s="28" t="s">
        <v>393</v>
      </c>
      <c r="L23" s="28"/>
    </row>
    <row r="24" spans="1:12" ht="15" x14ac:dyDescent="0.25">
      <c r="A24" s="14"/>
      <c r="B24" s="14"/>
      <c r="C24" s="26" t="s">
        <v>394</v>
      </c>
      <c r="D24" s="26"/>
      <c r="E24" s="26"/>
      <c r="F24" s="26"/>
      <c r="G24" s="27">
        <f>SUM(R1:R169)/1000</f>
        <v>2.3474300000000001</v>
      </c>
      <c r="H24" s="27"/>
      <c r="I24" s="27">
        <f>(Source!F250+ Source!F249)/1000</f>
        <v>81.127330000000001</v>
      </c>
      <c r="J24" s="27"/>
      <c r="K24" s="28" t="s">
        <v>387</v>
      </c>
      <c r="L24" s="28"/>
    </row>
    <row r="25" spans="1:12" ht="14.25" hidden="1" x14ac:dyDescent="0.2">
      <c r="A25" s="14"/>
      <c r="B25" s="14"/>
      <c r="C25" s="29" t="s">
        <v>121</v>
      </c>
      <c r="D25" s="29"/>
      <c r="E25" s="29"/>
      <c r="F25" s="29"/>
      <c r="G25" s="27"/>
      <c r="H25" s="27"/>
      <c r="I25" s="27"/>
      <c r="J25" s="27"/>
      <c r="K25" s="30" t="s">
        <v>387</v>
      </c>
      <c r="L25" s="14"/>
    </row>
    <row r="26" spans="1:12" ht="15" x14ac:dyDescent="0.25">
      <c r="A26" s="14"/>
      <c r="B26" s="14"/>
      <c r="C26" s="31"/>
      <c r="D26" s="31"/>
      <c r="E26" s="31"/>
      <c r="F26" s="32"/>
      <c r="G26" s="33"/>
      <c r="H26" s="33"/>
      <c r="I26" s="33"/>
      <c r="J26" s="33"/>
      <c r="K26" s="33"/>
      <c r="L26" s="33"/>
    </row>
    <row r="27" spans="1:12" ht="15" hidden="1" x14ac:dyDescent="0.2">
      <c r="A27" s="32" t="s">
        <v>395</v>
      </c>
      <c r="B27" s="14"/>
      <c r="C27" s="14"/>
      <c r="D27" s="34"/>
      <c r="E27" s="14"/>
      <c r="F27" s="14"/>
      <c r="G27" s="35"/>
      <c r="H27" s="35"/>
      <c r="I27" s="36"/>
      <c r="J27" s="35"/>
      <c r="K27" s="35"/>
      <c r="L27" s="35"/>
    </row>
    <row r="28" spans="1:12" ht="15" hidden="1" x14ac:dyDescent="0.2">
      <c r="A28" s="32" t="s">
        <v>396</v>
      </c>
      <c r="B28" s="14"/>
      <c r="C28" s="14"/>
      <c r="D28" s="34"/>
      <c r="E28" s="14"/>
      <c r="F28" s="14"/>
      <c r="G28" s="35"/>
      <c r="H28" s="35"/>
      <c r="I28" s="36"/>
      <c r="J28" s="35"/>
      <c r="K28" s="35"/>
      <c r="L28" s="35"/>
    </row>
    <row r="29" spans="1:12" ht="15" hidden="1" x14ac:dyDescent="0.2">
      <c r="A29" s="14"/>
      <c r="B29" s="14"/>
      <c r="C29" s="37"/>
      <c r="D29" s="37"/>
      <c r="E29" s="37"/>
      <c r="F29" s="37"/>
      <c r="G29" s="35"/>
      <c r="H29" s="35"/>
      <c r="I29" s="36"/>
      <c r="J29" s="35"/>
      <c r="K29" s="35"/>
      <c r="L29" s="35"/>
    </row>
    <row r="30" spans="1:12" ht="14.25" x14ac:dyDescent="0.2">
      <c r="A30" s="38" t="s">
        <v>409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ht="57" x14ac:dyDescent="0.2">
      <c r="A31" s="39" t="s">
        <v>397</v>
      </c>
      <c r="B31" s="39" t="s">
        <v>398</v>
      </c>
      <c r="C31" s="39" t="s">
        <v>399</v>
      </c>
      <c r="D31" s="39" t="s">
        <v>400</v>
      </c>
      <c r="E31" s="39" t="s">
        <v>401</v>
      </c>
      <c r="F31" s="39" t="s">
        <v>402</v>
      </c>
      <c r="G31" s="39" t="s">
        <v>403</v>
      </c>
      <c r="H31" s="39" t="s">
        <v>404</v>
      </c>
      <c r="I31" s="39" t="s">
        <v>405</v>
      </c>
      <c r="J31" s="39" t="s">
        <v>406</v>
      </c>
      <c r="K31" s="39" t="s">
        <v>407</v>
      </c>
      <c r="L31" s="39" t="s">
        <v>408</v>
      </c>
    </row>
    <row r="32" spans="1:12" ht="14.25" x14ac:dyDescent="0.2">
      <c r="A32" s="40">
        <v>1</v>
      </c>
      <c r="B32" s="40">
        <v>2</v>
      </c>
      <c r="C32" s="40">
        <v>3</v>
      </c>
      <c r="D32" s="40">
        <v>4</v>
      </c>
      <c r="E32" s="40">
        <v>5</v>
      </c>
      <c r="F32" s="40">
        <v>6</v>
      </c>
      <c r="G32" s="40">
        <v>7</v>
      </c>
      <c r="H32" s="40">
        <v>8</v>
      </c>
      <c r="I32" s="40">
        <v>9</v>
      </c>
      <c r="J32" s="40">
        <v>10</v>
      </c>
      <c r="K32" s="40">
        <v>11</v>
      </c>
      <c r="L32" s="41">
        <v>12</v>
      </c>
    </row>
    <row r="34" spans="1:26" ht="16.5" x14ac:dyDescent="0.25">
      <c r="A34" s="51" t="str">
        <f>CONCATENATE("Локальная смета: ",IF(Source!G20&lt;&gt;"Новая локальная смета", Source!G20, ""))</f>
        <v xml:space="preserve">Локальная смета: 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6" spans="1:26" ht="16.5" x14ac:dyDescent="0.25">
      <c r="A36" s="51" t="str">
        <f>CONCATENATE("Раздел: ",IF(Source!G24&lt;&gt;"Новый раздел", Source!G24, ""))</f>
        <v>Раздел: Строительно-монтажные работы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26" ht="71.25" x14ac:dyDescent="0.2">
      <c r="A37" s="71">
        <v>1</v>
      </c>
      <c r="B37" s="71" t="str">
        <f>Source!F28</f>
        <v>33-04-009-6</v>
      </c>
      <c r="C37" s="71" t="str">
        <f>Source!G28</f>
        <v>Подвеска проводов ВЛ 6-10 кВ в населенной местности сечением свыше 35 мм2 с помощью механизмов</v>
      </c>
      <c r="D37" s="54" t="str">
        <f>Source!H28</f>
        <v>1 км линии (3 провода) при 10 опорах</v>
      </c>
      <c r="E37" s="37">
        <f>Source!I28</f>
        <v>1</v>
      </c>
      <c r="F37" s="55">
        <f>Source!AL28+Source!AM28+Source!AO28</f>
        <v>3003.3499999999995</v>
      </c>
      <c r="G37" s="56"/>
      <c r="H37" s="55"/>
      <c r="I37" s="56" t="str">
        <f>Source!BO28</f>
        <v>33-04-009-6</v>
      </c>
      <c r="J37" s="56"/>
      <c r="K37" s="55"/>
      <c r="L37" s="57"/>
      <c r="S37">
        <f>ROUND((Source!FX28/100)*((ROUND(Source!AF28*Source!I28, 2)+ROUND(Source!AE28*Source!I28, 2))), 2)</f>
        <v>835.13</v>
      </c>
      <c r="T37">
        <f>Source!X28</f>
        <v>28862.03</v>
      </c>
      <c r="U37">
        <f>ROUND((Source!FY28/100)*((ROUND(Source!AF28*Source!I28, 2)+ROUND(Source!AE28*Source!I28, 2))), 2)</f>
        <v>477.22</v>
      </c>
      <c r="V37">
        <f>Source!Y28</f>
        <v>16492.59</v>
      </c>
    </row>
    <row r="38" spans="1:26" x14ac:dyDescent="0.2">
      <c r="C38" s="42" t="str">
        <f>"Объем: "&amp;Source!I28&amp;"=1000/"&amp;"1000"</f>
        <v>Объем: 1=1000/1000</v>
      </c>
    </row>
    <row r="39" spans="1:26" ht="14.25" x14ac:dyDescent="0.2">
      <c r="A39" s="71"/>
      <c r="B39" s="71"/>
      <c r="C39" s="71" t="s">
        <v>410</v>
      </c>
      <c r="D39" s="54"/>
      <c r="E39" s="37"/>
      <c r="F39" s="55">
        <f>Source!AO28</f>
        <v>544.26</v>
      </c>
      <c r="G39" s="56" t="str">
        <f>Source!DG28</f>
        <v/>
      </c>
      <c r="H39" s="55">
        <f>ROUND(Source!AF28*Source!I28, 2)</f>
        <v>544.26</v>
      </c>
      <c r="I39" s="56"/>
      <c r="J39" s="56">
        <f>IF(Source!BA28&lt;&gt; 0, Source!BA28, 1)</f>
        <v>34.56</v>
      </c>
      <c r="K39" s="55">
        <f>Source!S28</f>
        <v>18809.63</v>
      </c>
      <c r="L39" s="57"/>
      <c r="R39">
        <f>H39</f>
        <v>544.26</v>
      </c>
    </row>
    <row r="40" spans="1:26" ht="14.25" x14ac:dyDescent="0.2">
      <c r="A40" s="71"/>
      <c r="B40" s="71"/>
      <c r="C40" s="71" t="s">
        <v>103</v>
      </c>
      <c r="D40" s="54"/>
      <c r="E40" s="37"/>
      <c r="F40" s="55">
        <f>Source!AM28</f>
        <v>2054.6799999999998</v>
      </c>
      <c r="G40" s="56" t="str">
        <f>Source!DE28</f>
        <v/>
      </c>
      <c r="H40" s="55">
        <f>ROUND(Source!AD28*Source!I28, 2)</f>
        <v>2054.6799999999998</v>
      </c>
      <c r="I40" s="56"/>
      <c r="J40" s="56">
        <f>IF(Source!BB28&lt;&gt; 0, Source!BB28, 1)</f>
        <v>11.71</v>
      </c>
      <c r="K40" s="55">
        <f>Source!Q28</f>
        <v>24060.3</v>
      </c>
      <c r="L40" s="57"/>
    </row>
    <row r="41" spans="1:26" ht="14.25" x14ac:dyDescent="0.2">
      <c r="A41" s="71"/>
      <c r="B41" s="71"/>
      <c r="C41" s="71" t="s">
        <v>411</v>
      </c>
      <c r="D41" s="54"/>
      <c r="E41" s="37"/>
      <c r="F41" s="55">
        <f>Source!AN28</f>
        <v>251.1</v>
      </c>
      <c r="G41" s="56" t="str">
        <f>Source!DF28</f>
        <v/>
      </c>
      <c r="H41" s="58">
        <f>ROUND(Source!AE28*Source!I28, 2)</f>
        <v>251.1</v>
      </c>
      <c r="I41" s="56"/>
      <c r="J41" s="56">
        <f>IF(Source!BS28&lt;&gt; 0, Source!BS28, 1)</f>
        <v>34.56</v>
      </c>
      <c r="K41" s="58">
        <f>Source!R28</f>
        <v>8678.02</v>
      </c>
      <c r="L41" s="57"/>
      <c r="R41">
        <f>H41</f>
        <v>251.1</v>
      </c>
    </row>
    <row r="42" spans="1:26" ht="14.25" x14ac:dyDescent="0.2">
      <c r="A42" s="71"/>
      <c r="B42" s="71"/>
      <c r="C42" s="71" t="s">
        <v>412</v>
      </c>
      <c r="D42" s="54"/>
      <c r="E42" s="37"/>
      <c r="F42" s="55">
        <f>Source!AL28</f>
        <v>404.41</v>
      </c>
      <c r="G42" s="56" t="str">
        <f>Source!DD28</f>
        <v/>
      </c>
      <c r="H42" s="55">
        <f>ROUND(Source!AC28*Source!I28, 2)</f>
        <v>404.41</v>
      </c>
      <c r="I42" s="56"/>
      <c r="J42" s="56">
        <f>IF(Source!BC28&lt;&gt; 0, Source!BC28, 1)</f>
        <v>10.220000000000001</v>
      </c>
      <c r="K42" s="55">
        <f>Source!P28</f>
        <v>4133.07</v>
      </c>
      <c r="L42" s="57"/>
    </row>
    <row r="43" spans="1:26" ht="14.25" x14ac:dyDescent="0.2">
      <c r="A43" s="71"/>
      <c r="B43" s="71"/>
      <c r="C43" s="71" t="s">
        <v>413</v>
      </c>
      <c r="D43" s="54" t="s">
        <v>414</v>
      </c>
      <c r="E43" s="37">
        <f>Source!BZ28</f>
        <v>105</v>
      </c>
      <c r="F43" s="73"/>
      <c r="G43" s="56"/>
      <c r="H43" s="55">
        <f>SUM(S37:S46)</f>
        <v>835.13</v>
      </c>
      <c r="I43" s="59"/>
      <c r="J43" s="52">
        <f>Source!AT28</f>
        <v>105</v>
      </c>
      <c r="K43" s="55">
        <f>SUM(T37:T46)</f>
        <v>28862.03</v>
      </c>
      <c r="L43" s="57"/>
    </row>
    <row r="44" spans="1:26" ht="14.25" x14ac:dyDescent="0.2">
      <c r="A44" s="71"/>
      <c r="B44" s="71"/>
      <c r="C44" s="71" t="s">
        <v>415</v>
      </c>
      <c r="D44" s="54" t="s">
        <v>414</v>
      </c>
      <c r="E44" s="37">
        <f>Source!CA28</f>
        <v>60</v>
      </c>
      <c r="F44" s="73"/>
      <c r="G44" s="56"/>
      <c r="H44" s="55">
        <f>SUM(U37:U46)</f>
        <v>477.22</v>
      </c>
      <c r="I44" s="59"/>
      <c r="J44" s="52">
        <f>Source!AU28</f>
        <v>60</v>
      </c>
      <c r="K44" s="55">
        <f>SUM(V37:V46)</f>
        <v>16492.59</v>
      </c>
      <c r="L44" s="57"/>
    </row>
    <row r="45" spans="1:26" ht="14.25" x14ac:dyDescent="0.2">
      <c r="A45" s="71"/>
      <c r="B45" s="71"/>
      <c r="C45" s="71" t="s">
        <v>416</v>
      </c>
      <c r="D45" s="54" t="s">
        <v>417</v>
      </c>
      <c r="E45" s="37">
        <f>Source!AQ28</f>
        <v>57.23</v>
      </c>
      <c r="F45" s="55"/>
      <c r="G45" s="56" t="str">
        <f>Source!DI28</f>
        <v/>
      </c>
      <c r="H45" s="55"/>
      <c r="I45" s="56"/>
      <c r="J45" s="56"/>
      <c r="K45" s="55"/>
      <c r="L45" s="60">
        <f>Source!U28</f>
        <v>57.23</v>
      </c>
    </row>
    <row r="46" spans="1:26" ht="42.75" x14ac:dyDescent="0.2">
      <c r="A46" s="72" t="s">
        <v>37</v>
      </c>
      <c r="B46" s="72" t="str">
        <f>Source!F32</f>
        <v>509-0455</v>
      </c>
      <c r="C46" s="72" t="str">
        <f>Source!G32</f>
        <v>Соединитель алюминиевых и сталеалюминиевых проводов (СОАС) 062-3</v>
      </c>
      <c r="D46" s="61" t="str">
        <f>Source!H32</f>
        <v>шт.</v>
      </c>
      <c r="E46" s="62">
        <f>Source!I32</f>
        <v>-3.4</v>
      </c>
      <c r="F46" s="63">
        <f>Source!AL32+Source!AM32+Source!AO32</f>
        <v>88</v>
      </c>
      <c r="G46" s="64" t="s">
        <v>4</v>
      </c>
      <c r="H46" s="63">
        <f>ROUND(Source!AC32*Source!I32, 2)+ROUND(Source!AD32*Source!I32, 2)+ROUND(Source!AF32*Source!I32, 2)</f>
        <v>-299.2</v>
      </c>
      <c r="I46" s="65"/>
      <c r="J46" s="65">
        <f>IF(Source!BC32&lt;&gt; 0, Source!BC32, 1)</f>
        <v>9.9700000000000006</v>
      </c>
      <c r="K46" s="63">
        <f>Source!O32</f>
        <v>-2983.02</v>
      </c>
      <c r="L46" s="66"/>
      <c r="S46">
        <f>ROUND((Source!FX32/100)*((ROUND(Source!AF32*Source!I32, 2)+ROUND(Source!AE32*Source!I32, 2))), 2)</f>
        <v>0</v>
      </c>
      <c r="T46">
        <f>Source!X32</f>
        <v>0</v>
      </c>
      <c r="U46">
        <f>ROUND((Source!FY32/100)*((ROUND(Source!AF32*Source!I32, 2)+ROUND(Source!AE32*Source!I32, 2))), 2)</f>
        <v>0</v>
      </c>
      <c r="V46">
        <f>Source!Y32</f>
        <v>0</v>
      </c>
      <c r="W46">
        <f>IF(Source!BI32&lt;=1,H46, 0)</f>
        <v>-299.2</v>
      </c>
      <c r="X46">
        <f>IF(Source!BI32=2,H46, 0)</f>
        <v>0</v>
      </c>
      <c r="Y46">
        <f>IF(Source!BI32=3,H46, 0)</f>
        <v>0</v>
      </c>
      <c r="Z46">
        <f>IF(Source!BI32=4,H46, 0)</f>
        <v>0</v>
      </c>
    </row>
    <row r="47" spans="1:26" ht="15" x14ac:dyDescent="0.25">
      <c r="G47" s="67">
        <f>H39+H40+H42+H43+H44+SUM(H46:H46)</f>
        <v>4016.5</v>
      </c>
      <c r="H47" s="67"/>
      <c r="J47" s="67">
        <f>K39+K40+K42+K43+K44+SUM(K46:K46)</f>
        <v>89374.599999999991</v>
      </c>
      <c r="K47" s="67"/>
      <c r="L47" s="68">
        <f>Source!U28</f>
        <v>57.23</v>
      </c>
      <c r="O47" s="43">
        <f>G47</f>
        <v>4016.5</v>
      </c>
      <c r="P47" s="43">
        <f>J47</f>
        <v>89374.599999999991</v>
      </c>
      <c r="Q47" s="43">
        <f>L47</f>
        <v>57.23</v>
      </c>
      <c r="W47">
        <f>IF(Source!BI28&lt;=1,H39+H40+H42+H43+H44, 0)</f>
        <v>4315.7</v>
      </c>
      <c r="X47">
        <f>IF(Source!BI28=2,H39+H40+H42+H43+H44, 0)</f>
        <v>0</v>
      </c>
      <c r="Y47">
        <f>IF(Source!BI28=3,H39+H40+H42+H43+H44, 0)</f>
        <v>0</v>
      </c>
      <c r="Z47">
        <f>IF(Source!BI28=4,H39+H40+H42+H43+H44, 0)</f>
        <v>0</v>
      </c>
    </row>
    <row r="48" spans="1:26" ht="42.75" x14ac:dyDescent="0.2">
      <c r="A48" s="71">
        <v>2</v>
      </c>
      <c r="B48" s="71" t="str">
        <f>Source!F33</f>
        <v>33-04-009-14</v>
      </c>
      <c r="C48" s="71" t="str">
        <f>Source!G33</f>
        <v>При увеличении количества опор на 1 км ВЛ добавлять к расценке 33-04-009-06</v>
      </c>
      <c r="D48" s="54" t="str">
        <f>Source!H33</f>
        <v>1 ОПОРА</v>
      </c>
      <c r="E48" s="37">
        <f>Source!I33</f>
        <v>12</v>
      </c>
      <c r="F48" s="55">
        <f>Source!AL33+Source!AM33+Source!AO33</f>
        <v>446.35</v>
      </c>
      <c r="G48" s="56"/>
      <c r="H48" s="55"/>
      <c r="I48" s="56" t="str">
        <f>Source!BO33</f>
        <v>33-04-009-14</v>
      </c>
      <c r="J48" s="56"/>
      <c r="K48" s="55"/>
      <c r="L48" s="57"/>
      <c r="S48">
        <f>ROUND((Source!FX33/100)*((ROUND(Source!AF33*Source!I33, 2)+ROUND(Source!AE33*Source!I33, 2))), 2)</f>
        <v>444.15</v>
      </c>
      <c r="T48">
        <f>Source!X33</f>
        <v>15349.82</v>
      </c>
      <c r="U48">
        <f>ROUND((Source!FY33/100)*((ROUND(Source!AF33*Source!I33, 2)+ROUND(Source!AE33*Source!I33, 2))), 2)</f>
        <v>253.8</v>
      </c>
      <c r="V48">
        <f>Source!Y33</f>
        <v>8771.33</v>
      </c>
    </row>
    <row r="49" spans="1:26" ht="14.25" x14ac:dyDescent="0.2">
      <c r="A49" s="71"/>
      <c r="B49" s="71"/>
      <c r="C49" s="71" t="s">
        <v>410</v>
      </c>
      <c r="D49" s="54"/>
      <c r="E49" s="37"/>
      <c r="F49" s="55">
        <f>Source!AO33</f>
        <v>23.28</v>
      </c>
      <c r="G49" s="56" t="str">
        <f>Source!DG33</f>
        <v/>
      </c>
      <c r="H49" s="55">
        <f>ROUND(Source!AF33*Source!I33, 2)</f>
        <v>279.36</v>
      </c>
      <c r="I49" s="56"/>
      <c r="J49" s="56">
        <f>IF(Source!BA33&lt;&gt; 0, Source!BA33, 1)</f>
        <v>34.56</v>
      </c>
      <c r="K49" s="55">
        <f>Source!S33</f>
        <v>9654.68</v>
      </c>
      <c r="L49" s="57"/>
      <c r="R49">
        <f>H49</f>
        <v>279.36</v>
      </c>
    </row>
    <row r="50" spans="1:26" ht="14.25" x14ac:dyDescent="0.2">
      <c r="A50" s="71"/>
      <c r="B50" s="71"/>
      <c r="C50" s="71" t="s">
        <v>103</v>
      </c>
      <c r="D50" s="54"/>
      <c r="E50" s="37"/>
      <c r="F50" s="55">
        <f>Source!AM33</f>
        <v>110.13</v>
      </c>
      <c r="G50" s="56" t="str">
        <f>Source!DE33</f>
        <v/>
      </c>
      <c r="H50" s="55">
        <f>ROUND(Source!AD33*Source!I33, 2)</f>
        <v>1321.56</v>
      </c>
      <c r="I50" s="56"/>
      <c r="J50" s="56">
        <f>IF(Source!BB33&lt;&gt; 0, Source!BB33, 1)</f>
        <v>11.18</v>
      </c>
      <c r="K50" s="55">
        <f>Source!Q33</f>
        <v>14775.04</v>
      </c>
      <c r="L50" s="57"/>
    </row>
    <row r="51" spans="1:26" ht="14.25" x14ac:dyDescent="0.2">
      <c r="A51" s="71"/>
      <c r="B51" s="71"/>
      <c r="C51" s="71" t="s">
        <v>411</v>
      </c>
      <c r="D51" s="54"/>
      <c r="E51" s="37"/>
      <c r="F51" s="55">
        <f>Source!AN33</f>
        <v>11.97</v>
      </c>
      <c r="G51" s="56" t="str">
        <f>Source!DF33</f>
        <v/>
      </c>
      <c r="H51" s="58">
        <f>ROUND(Source!AE33*Source!I33, 2)</f>
        <v>143.63999999999999</v>
      </c>
      <c r="I51" s="56"/>
      <c r="J51" s="56">
        <f>IF(Source!BS33&lt;&gt; 0, Source!BS33, 1)</f>
        <v>34.56</v>
      </c>
      <c r="K51" s="58">
        <f>Source!R33</f>
        <v>4964.2</v>
      </c>
      <c r="L51" s="57"/>
      <c r="R51">
        <f>H51</f>
        <v>143.63999999999999</v>
      </c>
    </row>
    <row r="52" spans="1:26" ht="14.25" x14ac:dyDescent="0.2">
      <c r="A52" s="71"/>
      <c r="B52" s="71"/>
      <c r="C52" s="71" t="s">
        <v>412</v>
      </c>
      <c r="D52" s="54"/>
      <c r="E52" s="37"/>
      <c r="F52" s="55">
        <f>Source!AL33</f>
        <v>312.94</v>
      </c>
      <c r="G52" s="56" t="str">
        <f>Source!DD33</f>
        <v/>
      </c>
      <c r="H52" s="55">
        <f>ROUND(Source!AC33*Source!I33, 2)</f>
        <v>3755.28</v>
      </c>
      <c r="I52" s="56"/>
      <c r="J52" s="56">
        <f>IF(Source!BC33&lt;&gt; 0, Source!BC33, 1)</f>
        <v>10.039999999999999</v>
      </c>
      <c r="K52" s="55">
        <f>Source!P33</f>
        <v>37703.01</v>
      </c>
      <c r="L52" s="57"/>
    </row>
    <row r="53" spans="1:26" ht="14.25" x14ac:dyDescent="0.2">
      <c r="A53" s="71"/>
      <c r="B53" s="71"/>
      <c r="C53" s="71" t="s">
        <v>413</v>
      </c>
      <c r="D53" s="54" t="s">
        <v>414</v>
      </c>
      <c r="E53" s="37">
        <f>Source!BZ33</f>
        <v>105</v>
      </c>
      <c r="F53" s="73"/>
      <c r="G53" s="56"/>
      <c r="H53" s="55">
        <f>SUM(S48:S56)</f>
        <v>444.15</v>
      </c>
      <c r="I53" s="59"/>
      <c r="J53" s="52">
        <f>Source!AT33</f>
        <v>105</v>
      </c>
      <c r="K53" s="55">
        <f>SUM(T48:T56)</f>
        <v>15349.82</v>
      </c>
      <c r="L53" s="57"/>
    </row>
    <row r="54" spans="1:26" ht="14.25" x14ac:dyDescent="0.2">
      <c r="A54" s="71"/>
      <c r="B54" s="71"/>
      <c r="C54" s="71" t="s">
        <v>415</v>
      </c>
      <c r="D54" s="54" t="s">
        <v>414</v>
      </c>
      <c r="E54" s="37">
        <f>Source!CA33</f>
        <v>60</v>
      </c>
      <c r="F54" s="73"/>
      <c r="G54" s="56"/>
      <c r="H54" s="55">
        <f>SUM(U48:U56)</f>
        <v>253.8</v>
      </c>
      <c r="I54" s="59"/>
      <c r="J54" s="52">
        <f>Source!AU33</f>
        <v>60</v>
      </c>
      <c r="K54" s="55">
        <f>SUM(V48:V56)</f>
        <v>8771.33</v>
      </c>
      <c r="L54" s="57"/>
    </row>
    <row r="55" spans="1:26" ht="14.25" x14ac:dyDescent="0.2">
      <c r="A55" s="71"/>
      <c r="B55" s="71"/>
      <c r="C55" s="71" t="s">
        <v>416</v>
      </c>
      <c r="D55" s="54" t="s">
        <v>417</v>
      </c>
      <c r="E55" s="37">
        <f>Source!AQ33</f>
        <v>2.42</v>
      </c>
      <c r="F55" s="55"/>
      <c r="G55" s="56" t="str">
        <f>Source!DI33</f>
        <v/>
      </c>
      <c r="H55" s="55"/>
      <c r="I55" s="56"/>
      <c r="J55" s="56"/>
      <c r="K55" s="55"/>
      <c r="L55" s="60">
        <f>Source!U33</f>
        <v>29.04</v>
      </c>
    </row>
    <row r="56" spans="1:26" ht="42.75" x14ac:dyDescent="0.2">
      <c r="A56" s="72" t="s">
        <v>47</v>
      </c>
      <c r="B56" s="72" t="str">
        <f>Source!F34</f>
        <v>509-0455</v>
      </c>
      <c r="C56" s="72" t="str">
        <f>Source!G34</f>
        <v>Соединитель алюминиевых и сталеалюминиевых проводов (СОАС) 062-3</v>
      </c>
      <c r="D56" s="61" t="str">
        <f>Source!H34</f>
        <v>шт.</v>
      </c>
      <c r="E56" s="62">
        <f>Source!I34</f>
        <v>-40.799999999999997</v>
      </c>
      <c r="F56" s="63">
        <f>Source!AL34+Source!AM34+Source!AO34</f>
        <v>88</v>
      </c>
      <c r="G56" s="64" t="s">
        <v>4</v>
      </c>
      <c r="H56" s="63">
        <f>ROUND(Source!AC34*Source!I34, 2)+ROUND(Source!AD34*Source!I34, 2)+ROUND(Source!AF34*Source!I34, 2)</f>
        <v>-3590.4</v>
      </c>
      <c r="I56" s="65"/>
      <c r="J56" s="65">
        <f>IF(Source!BC34&lt;&gt; 0, Source!BC34, 1)</f>
        <v>9.9700000000000006</v>
      </c>
      <c r="K56" s="63">
        <f>Source!O34</f>
        <v>-35796.29</v>
      </c>
      <c r="L56" s="66"/>
      <c r="S56">
        <f>ROUND((Source!FX34/100)*((ROUND(Source!AF34*Source!I34, 2)+ROUND(Source!AE34*Source!I34, 2))), 2)</f>
        <v>0</v>
      </c>
      <c r="T56">
        <f>Source!X34</f>
        <v>0</v>
      </c>
      <c r="U56">
        <f>ROUND((Source!FY34/100)*((ROUND(Source!AF34*Source!I34, 2)+ROUND(Source!AE34*Source!I34, 2))), 2)</f>
        <v>0</v>
      </c>
      <c r="V56">
        <f>Source!Y34</f>
        <v>0</v>
      </c>
      <c r="W56">
        <f>IF(Source!BI34&lt;=1,H56, 0)</f>
        <v>-3590.4</v>
      </c>
      <c r="X56">
        <f>IF(Source!BI34=2,H56, 0)</f>
        <v>0</v>
      </c>
      <c r="Y56">
        <f>IF(Source!BI34=3,H56, 0)</f>
        <v>0</v>
      </c>
      <c r="Z56">
        <f>IF(Source!BI34=4,H56, 0)</f>
        <v>0</v>
      </c>
    </row>
    <row r="57" spans="1:26" ht="15" x14ac:dyDescent="0.25">
      <c r="G57" s="67">
        <f>H49+H50+H52+H53+H54+SUM(H56:H56)</f>
        <v>2463.7500000000005</v>
      </c>
      <c r="H57" s="67"/>
      <c r="J57" s="67">
        <f>K49+K50+K52+K53+K54+SUM(K56:K56)</f>
        <v>50457.590000000004</v>
      </c>
      <c r="K57" s="67"/>
      <c r="L57" s="68">
        <f>Source!U33</f>
        <v>29.04</v>
      </c>
      <c r="O57" s="43">
        <f>G57</f>
        <v>2463.7500000000005</v>
      </c>
      <c r="P57" s="43">
        <f>J57</f>
        <v>50457.590000000004</v>
      </c>
      <c r="Q57" s="43">
        <f>L57</f>
        <v>29.04</v>
      </c>
      <c r="W57">
        <f>IF(Source!BI33&lt;=1,H49+H50+H52+H53+H54, 0)</f>
        <v>6054.1500000000005</v>
      </c>
      <c r="X57">
        <f>IF(Source!BI33=2,H49+H50+H52+H53+H54, 0)</f>
        <v>0</v>
      </c>
      <c r="Y57">
        <f>IF(Source!BI33=3,H49+H50+H52+H53+H54, 0)</f>
        <v>0</v>
      </c>
      <c r="Z57">
        <f>IF(Source!BI33=4,H49+H50+H52+H53+H54, 0)</f>
        <v>0</v>
      </c>
    </row>
    <row r="58" spans="1:26" ht="28.5" x14ac:dyDescent="0.2">
      <c r="A58" s="71">
        <v>3</v>
      </c>
      <c r="B58" s="71" t="str">
        <f>Source!F35</f>
        <v>м08-02-305-4</v>
      </c>
      <c r="C58" s="71" t="str">
        <f>Source!G35</f>
        <v>Траверса на опоре</v>
      </c>
      <c r="D58" s="54" t="str">
        <f>Source!H35</f>
        <v>1  ШТ.</v>
      </c>
      <c r="E58" s="37">
        <f>Source!I35</f>
        <v>36</v>
      </c>
      <c r="F58" s="55">
        <f>Source!AL35+Source!AM35+Source!AO35</f>
        <v>24.04</v>
      </c>
      <c r="G58" s="56"/>
      <c r="H58" s="55"/>
      <c r="I58" s="56" t="str">
        <f>Source!BO35</f>
        <v>м08-02-305-4</v>
      </c>
      <c r="J58" s="56"/>
      <c r="K58" s="55"/>
      <c r="L58" s="57"/>
      <c r="S58">
        <f>ROUND((Source!FX35/100)*((ROUND(Source!AF35*Source!I35, 2)+ROUND(Source!AE35*Source!I35, 2))), 2)</f>
        <v>198.02</v>
      </c>
      <c r="T58">
        <f>Source!X35</f>
        <v>6843.5</v>
      </c>
      <c r="U58">
        <f>ROUND((Source!FY35/100)*((ROUND(Source!AF35*Source!I35, 2)+ROUND(Source!AE35*Source!I35, 2))), 2)</f>
        <v>135.49</v>
      </c>
      <c r="V58">
        <f>Source!Y35</f>
        <v>4682.3900000000003</v>
      </c>
    </row>
    <row r="59" spans="1:26" ht="14.25" x14ac:dyDescent="0.2">
      <c r="A59" s="71"/>
      <c r="B59" s="71"/>
      <c r="C59" s="71" t="s">
        <v>410</v>
      </c>
      <c r="D59" s="54"/>
      <c r="E59" s="37"/>
      <c r="F59" s="55">
        <f>Source!AO35</f>
        <v>3.76</v>
      </c>
      <c r="G59" s="56" t="str">
        <f>Source!DG35</f>
        <v/>
      </c>
      <c r="H59" s="55">
        <f>ROUND(Source!AF35*Source!I35, 2)</f>
        <v>135.36000000000001</v>
      </c>
      <c r="I59" s="56"/>
      <c r="J59" s="56">
        <f>IF(Source!BA35&lt;&gt; 0, Source!BA35, 1)</f>
        <v>34.56</v>
      </c>
      <c r="K59" s="55">
        <f>Source!S35</f>
        <v>4678.04</v>
      </c>
      <c r="L59" s="57"/>
      <c r="R59">
        <f>H59</f>
        <v>135.36000000000001</v>
      </c>
    </row>
    <row r="60" spans="1:26" ht="14.25" x14ac:dyDescent="0.2">
      <c r="A60" s="71"/>
      <c r="B60" s="71"/>
      <c r="C60" s="71" t="s">
        <v>103</v>
      </c>
      <c r="D60" s="54"/>
      <c r="E60" s="37"/>
      <c r="F60" s="55">
        <f>Source!AM35</f>
        <v>20.2</v>
      </c>
      <c r="G60" s="56" t="str">
        <f>Source!DE35</f>
        <v/>
      </c>
      <c r="H60" s="55">
        <f>ROUND(Source!AD35*Source!I35, 2)</f>
        <v>727.2</v>
      </c>
      <c r="I60" s="56"/>
      <c r="J60" s="56">
        <f>IF(Source!BB35&lt;&gt; 0, Source!BB35, 1)</f>
        <v>8.35</v>
      </c>
      <c r="K60" s="55">
        <f>Source!Q35</f>
        <v>6072.12</v>
      </c>
      <c r="L60" s="57"/>
    </row>
    <row r="61" spans="1:26" ht="14.25" x14ac:dyDescent="0.2">
      <c r="A61" s="71"/>
      <c r="B61" s="71"/>
      <c r="C61" s="71" t="s">
        <v>411</v>
      </c>
      <c r="D61" s="54"/>
      <c r="E61" s="37"/>
      <c r="F61" s="55">
        <f>Source!AN35</f>
        <v>2.0299999999999998</v>
      </c>
      <c r="G61" s="56" t="str">
        <f>Source!DF35</f>
        <v/>
      </c>
      <c r="H61" s="58">
        <f>ROUND(Source!AE35*Source!I35, 2)</f>
        <v>73.08</v>
      </c>
      <c r="I61" s="56"/>
      <c r="J61" s="56">
        <f>IF(Source!BS35&lt;&gt; 0, Source!BS35, 1)</f>
        <v>34.56</v>
      </c>
      <c r="K61" s="58">
        <f>Source!R35</f>
        <v>2525.64</v>
      </c>
      <c r="L61" s="57"/>
      <c r="R61">
        <f>H61</f>
        <v>73.08</v>
      </c>
    </row>
    <row r="62" spans="1:26" ht="14.25" x14ac:dyDescent="0.2">
      <c r="A62" s="71"/>
      <c r="B62" s="71"/>
      <c r="C62" s="71" t="s">
        <v>412</v>
      </c>
      <c r="D62" s="54"/>
      <c r="E62" s="37"/>
      <c r="F62" s="55">
        <f>Source!AL35</f>
        <v>0.08</v>
      </c>
      <c r="G62" s="56" t="str">
        <f>Source!DD35</f>
        <v/>
      </c>
      <c r="H62" s="55">
        <f>ROUND(Source!AC35*Source!I35, 2)</f>
        <v>2.88</v>
      </c>
      <c r="I62" s="56"/>
      <c r="J62" s="56">
        <f>IF(Source!BC35&lt;&gt; 0, Source!BC35, 1)</f>
        <v>32.5</v>
      </c>
      <c r="K62" s="55">
        <f>Source!P35</f>
        <v>93.6</v>
      </c>
      <c r="L62" s="57"/>
    </row>
    <row r="63" spans="1:26" ht="14.25" x14ac:dyDescent="0.2">
      <c r="A63" s="71"/>
      <c r="B63" s="71"/>
      <c r="C63" s="71" t="s">
        <v>413</v>
      </c>
      <c r="D63" s="54" t="s">
        <v>414</v>
      </c>
      <c r="E63" s="37">
        <f>Source!BZ35</f>
        <v>95</v>
      </c>
      <c r="F63" s="73"/>
      <c r="G63" s="56"/>
      <c r="H63" s="55">
        <f>SUM(S58:S65)</f>
        <v>198.02</v>
      </c>
      <c r="I63" s="59"/>
      <c r="J63" s="52">
        <f>Source!AT35</f>
        <v>95</v>
      </c>
      <c r="K63" s="55">
        <f>SUM(T58:T65)</f>
        <v>6843.5</v>
      </c>
      <c r="L63" s="57"/>
    </row>
    <row r="64" spans="1:26" ht="14.25" x14ac:dyDescent="0.2">
      <c r="A64" s="71"/>
      <c r="B64" s="71"/>
      <c r="C64" s="71" t="s">
        <v>415</v>
      </c>
      <c r="D64" s="54" t="s">
        <v>414</v>
      </c>
      <c r="E64" s="37">
        <f>Source!CA35</f>
        <v>65</v>
      </c>
      <c r="F64" s="73"/>
      <c r="G64" s="56"/>
      <c r="H64" s="55">
        <f>SUM(U58:U65)</f>
        <v>135.49</v>
      </c>
      <c r="I64" s="59"/>
      <c r="J64" s="52">
        <f>Source!AU35</f>
        <v>65</v>
      </c>
      <c r="K64" s="55">
        <f>SUM(V58:V65)</f>
        <v>4682.3900000000003</v>
      </c>
      <c r="L64" s="57"/>
    </row>
    <row r="65" spans="1:32" ht="14.25" x14ac:dyDescent="0.2">
      <c r="A65" s="72"/>
      <c r="B65" s="72"/>
      <c r="C65" s="72" t="s">
        <v>416</v>
      </c>
      <c r="D65" s="61" t="s">
        <v>417</v>
      </c>
      <c r="E65" s="62">
        <f>Source!AQ35</f>
        <v>0.41</v>
      </c>
      <c r="F65" s="63"/>
      <c r="G65" s="65" t="str">
        <f>Source!DI35</f>
        <v/>
      </c>
      <c r="H65" s="63"/>
      <c r="I65" s="65"/>
      <c r="J65" s="65"/>
      <c r="K65" s="63"/>
      <c r="L65" s="69">
        <f>Source!U35</f>
        <v>14.76</v>
      </c>
    </row>
    <row r="66" spans="1:32" ht="15" x14ac:dyDescent="0.25">
      <c r="G66" s="67">
        <f>H59+H60+H62+H63+H64</f>
        <v>1198.95</v>
      </c>
      <c r="H66" s="67"/>
      <c r="J66" s="67">
        <f>K59+K60+K62+K63+K64</f>
        <v>22369.65</v>
      </c>
      <c r="K66" s="67"/>
      <c r="L66" s="68">
        <f>Source!U35</f>
        <v>14.76</v>
      </c>
      <c r="O66" s="43">
        <f>G66</f>
        <v>1198.95</v>
      </c>
      <c r="P66" s="43">
        <f>J66</f>
        <v>22369.65</v>
      </c>
      <c r="Q66" s="43">
        <f>L66</f>
        <v>14.76</v>
      </c>
      <c r="W66">
        <f>IF(Source!BI35&lt;=1,H59+H60+H62+H63+H64, 0)</f>
        <v>0</v>
      </c>
      <c r="X66">
        <f>IF(Source!BI35=2,H59+H60+H62+H63+H64, 0)</f>
        <v>1198.95</v>
      </c>
      <c r="Y66">
        <f>IF(Source!BI35=3,H59+H60+H62+H63+H64, 0)</f>
        <v>0</v>
      </c>
      <c r="Z66">
        <f>IF(Source!BI35=4,H59+H60+H62+H63+H64, 0)</f>
        <v>0</v>
      </c>
    </row>
    <row r="67" spans="1:32" ht="28.5" x14ac:dyDescent="0.2">
      <c r="A67" s="71">
        <v>4</v>
      </c>
      <c r="B67" s="71" t="str">
        <f>Source!F36</f>
        <v>33-04-030-2</v>
      </c>
      <c r="C67" s="71" t="str">
        <f>Source!G36</f>
        <v>Установка разрядников вручную</v>
      </c>
      <c r="D67" s="54" t="str">
        <f>Source!H36</f>
        <v>1 КОМПЛ.</v>
      </c>
      <c r="E67" s="37">
        <f>Source!I36</f>
        <v>22</v>
      </c>
      <c r="F67" s="55">
        <f>Source!AL36+Source!AM36+Source!AO36</f>
        <v>60.95</v>
      </c>
      <c r="G67" s="56"/>
      <c r="H67" s="55"/>
      <c r="I67" s="56" t="str">
        <f>Source!BO36</f>
        <v>33-04-030-2</v>
      </c>
      <c r="J67" s="56"/>
      <c r="K67" s="55"/>
      <c r="L67" s="57"/>
      <c r="S67">
        <f>ROUND((Source!FX36/100)*((ROUND(Source!AF36*Source!I36, 2)+ROUND(Source!AE36*Source!I36, 2))), 2)</f>
        <v>896.51</v>
      </c>
      <c r="T67">
        <f>Source!X36</f>
        <v>30983.42</v>
      </c>
      <c r="U67">
        <f>ROUND((Source!FY36/100)*((ROUND(Source!AF36*Source!I36, 2)+ROUND(Source!AE36*Source!I36, 2))), 2)</f>
        <v>512.29</v>
      </c>
      <c r="V67">
        <f>Source!Y36</f>
        <v>17704.810000000001</v>
      </c>
    </row>
    <row r="68" spans="1:32" ht="14.25" x14ac:dyDescent="0.2">
      <c r="A68" s="71"/>
      <c r="B68" s="71"/>
      <c r="C68" s="71" t="s">
        <v>410</v>
      </c>
      <c r="D68" s="54"/>
      <c r="E68" s="37"/>
      <c r="F68" s="55">
        <f>Source!AO36</f>
        <v>38.81</v>
      </c>
      <c r="G68" s="56" t="str">
        <f>Source!DG36</f>
        <v/>
      </c>
      <c r="H68" s="55">
        <f>ROUND(Source!AF36*Source!I36, 2)</f>
        <v>853.82</v>
      </c>
      <c r="I68" s="56"/>
      <c r="J68" s="56">
        <f>IF(Source!BA36&lt;&gt; 0, Source!BA36, 1)</f>
        <v>34.56</v>
      </c>
      <c r="K68" s="55">
        <f>Source!S36</f>
        <v>29508.02</v>
      </c>
      <c r="L68" s="57"/>
      <c r="R68">
        <f>H68</f>
        <v>853.82</v>
      </c>
    </row>
    <row r="69" spans="1:32" ht="14.25" x14ac:dyDescent="0.2">
      <c r="A69" s="71"/>
      <c r="B69" s="71"/>
      <c r="C69" s="71" t="s">
        <v>103</v>
      </c>
      <c r="D69" s="54"/>
      <c r="E69" s="37"/>
      <c r="F69" s="55">
        <f>Source!AM36</f>
        <v>19.18</v>
      </c>
      <c r="G69" s="56" t="str">
        <f>Source!DE36</f>
        <v/>
      </c>
      <c r="H69" s="55">
        <f>ROUND(Source!AD36*Source!I36, 2)</f>
        <v>421.96</v>
      </c>
      <c r="I69" s="56"/>
      <c r="J69" s="56">
        <f>IF(Source!BB36&lt;&gt; 0, Source!BB36, 1)</f>
        <v>18.059999999999999</v>
      </c>
      <c r="K69" s="55">
        <f>Source!Q36</f>
        <v>7620.6</v>
      </c>
      <c r="L69" s="57"/>
    </row>
    <row r="70" spans="1:32" ht="14.25" x14ac:dyDescent="0.2">
      <c r="A70" s="71"/>
      <c r="B70" s="71"/>
      <c r="C70" s="71" t="s">
        <v>412</v>
      </c>
      <c r="D70" s="54"/>
      <c r="E70" s="37"/>
      <c r="F70" s="55">
        <f>Source!AL36</f>
        <v>2.96</v>
      </c>
      <c r="G70" s="56" t="str">
        <f>Source!DD36</f>
        <v/>
      </c>
      <c r="H70" s="55">
        <f>ROUND(Source!AC36*Source!I36, 2)</f>
        <v>65.12</v>
      </c>
      <c r="I70" s="56"/>
      <c r="J70" s="56">
        <f>IF(Source!BC36&lt;&gt; 0, Source!BC36, 1)</f>
        <v>11.39</v>
      </c>
      <c r="K70" s="55">
        <f>Source!P36</f>
        <v>741.72</v>
      </c>
      <c r="L70" s="57"/>
    </row>
    <row r="71" spans="1:32" ht="14.25" x14ac:dyDescent="0.2">
      <c r="A71" s="71"/>
      <c r="B71" s="71"/>
      <c r="C71" s="71" t="s">
        <v>413</v>
      </c>
      <c r="D71" s="54" t="s">
        <v>414</v>
      </c>
      <c r="E71" s="37">
        <f>Source!BZ36</f>
        <v>105</v>
      </c>
      <c r="F71" s="73"/>
      <c r="G71" s="56"/>
      <c r="H71" s="55">
        <f>SUM(S67:S73)</f>
        <v>896.51</v>
      </c>
      <c r="I71" s="59"/>
      <c r="J71" s="52">
        <f>Source!AT36</f>
        <v>105</v>
      </c>
      <c r="K71" s="55">
        <f>SUM(T67:T73)</f>
        <v>30983.42</v>
      </c>
      <c r="L71" s="57"/>
    </row>
    <row r="72" spans="1:32" ht="14.25" x14ac:dyDescent="0.2">
      <c r="A72" s="71"/>
      <c r="B72" s="71"/>
      <c r="C72" s="71" t="s">
        <v>415</v>
      </c>
      <c r="D72" s="54" t="s">
        <v>414</v>
      </c>
      <c r="E72" s="37">
        <f>Source!CA36</f>
        <v>60</v>
      </c>
      <c r="F72" s="73"/>
      <c r="G72" s="56"/>
      <c r="H72" s="55">
        <f>SUM(U67:U73)</f>
        <v>512.29</v>
      </c>
      <c r="I72" s="59"/>
      <c r="J72" s="52">
        <f>Source!AU36</f>
        <v>60</v>
      </c>
      <c r="K72" s="55">
        <f>SUM(V67:V73)</f>
        <v>17704.810000000001</v>
      </c>
      <c r="L72" s="57"/>
    </row>
    <row r="73" spans="1:32" ht="14.25" x14ac:dyDescent="0.2">
      <c r="A73" s="72"/>
      <c r="B73" s="72"/>
      <c r="C73" s="72" t="s">
        <v>416</v>
      </c>
      <c r="D73" s="61" t="s">
        <v>417</v>
      </c>
      <c r="E73" s="62">
        <f>Source!AQ36</f>
        <v>4.38</v>
      </c>
      <c r="F73" s="63"/>
      <c r="G73" s="65" t="str">
        <f>Source!DI36</f>
        <v/>
      </c>
      <c r="H73" s="63"/>
      <c r="I73" s="65"/>
      <c r="J73" s="65"/>
      <c r="K73" s="63"/>
      <c r="L73" s="69">
        <f>Source!U36</f>
        <v>96.36</v>
      </c>
    </row>
    <row r="74" spans="1:32" ht="15" x14ac:dyDescent="0.25">
      <c r="G74" s="67">
        <f>H68+H69+H70+H71+H72</f>
        <v>2749.7</v>
      </c>
      <c r="H74" s="67"/>
      <c r="J74" s="67">
        <f>K68+K69+K70+K71+K72</f>
        <v>86558.57</v>
      </c>
      <c r="K74" s="67"/>
      <c r="L74" s="68">
        <f>Source!U36</f>
        <v>96.36</v>
      </c>
      <c r="O74" s="43">
        <f>G74</f>
        <v>2749.7</v>
      </c>
      <c r="P74" s="43">
        <f>J74</f>
        <v>86558.57</v>
      </c>
      <c r="Q74" s="43">
        <f>L74</f>
        <v>96.36</v>
      </c>
      <c r="W74">
        <f>IF(Source!BI36&lt;=1,H68+H69+H70+H71+H72, 0)</f>
        <v>2749.7</v>
      </c>
      <c r="X74">
        <f>IF(Source!BI36=2,H68+H69+H70+H71+H72, 0)</f>
        <v>0</v>
      </c>
      <c r="Y74">
        <f>IF(Source!BI36=3,H68+H69+H70+H71+H72, 0)</f>
        <v>0</v>
      </c>
      <c r="Z74">
        <f>IF(Source!BI36=4,H68+H69+H70+H71+H72, 0)</f>
        <v>0</v>
      </c>
    </row>
    <row r="76" spans="1:32" ht="15" x14ac:dyDescent="0.25">
      <c r="A76" s="53" t="str">
        <f>CONCATENATE("Итого по разделу: ",IF(Source!G43&lt;&gt;"Новый раздел", Source!G43, ""))</f>
        <v>Итого по разделу: Строительно-монтажные работы</v>
      </c>
      <c r="B76" s="53"/>
      <c r="C76" s="53"/>
      <c r="D76" s="53"/>
      <c r="E76" s="53"/>
      <c r="F76" s="53"/>
      <c r="G76" s="70">
        <f>SUM(O36:O75)</f>
        <v>10428.9</v>
      </c>
      <c r="H76" s="70"/>
      <c r="I76" s="50"/>
      <c r="J76" s="70">
        <f>SUM(P36:P75)</f>
        <v>248760.41</v>
      </c>
      <c r="K76" s="70"/>
      <c r="L76" s="68">
        <f>SUM(Q36:Q75)</f>
        <v>197.39</v>
      </c>
      <c r="AF76" s="75" t="str">
        <f>CONCATENATE("Итого по разделу: ",IF(Source!G43&lt;&gt;"Новый раздел", Source!G43, ""))</f>
        <v>Итого по разделу: Строительно-монтажные работы</v>
      </c>
    </row>
    <row r="80" spans="1:32" ht="16.5" x14ac:dyDescent="0.25">
      <c r="A80" s="51" t="str">
        <f>CONCATENATE("Раздел: ",IF(Source!G73&lt;&gt;"Новый раздел", Source!G73, ""))</f>
        <v>Раздел: Материалы, неучтённые ценником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</row>
    <row r="81" spans="1:26" ht="42.75" x14ac:dyDescent="0.2">
      <c r="A81" s="72">
        <v>5</v>
      </c>
      <c r="B81" s="72" t="str">
        <f>Source!F77</f>
        <v>Данные поставщика</v>
      </c>
      <c r="C81" s="72" t="s">
        <v>418</v>
      </c>
      <c r="D81" s="61" t="str">
        <f>Source!H77</f>
        <v>ШТ</v>
      </c>
      <c r="E81" s="62">
        <f>Source!I77</f>
        <v>17</v>
      </c>
      <c r="F81" s="63">
        <f>Source!AL77</f>
        <v>251.88</v>
      </c>
      <c r="G81" s="65" t="str">
        <f>Source!DD77</f>
        <v/>
      </c>
      <c r="H81" s="63">
        <f>ROUND(Source!AC77*Source!I77, 2)</f>
        <v>4281.96</v>
      </c>
      <c r="I81" s="65" t="str">
        <f>Source!BO77</f>
        <v/>
      </c>
      <c r="J81" s="65">
        <f>IF(Source!BC77&lt;&gt; 0, Source!BC77, 1)</f>
        <v>7.45</v>
      </c>
      <c r="K81" s="63">
        <f>Source!P77</f>
        <v>31900.6</v>
      </c>
      <c r="L81" s="66"/>
      <c r="S81">
        <f>ROUND((Source!FX77/100)*((ROUND(Source!AF77*Source!I77, 2)+ROUND(Source!AE77*Source!I77, 2))), 2)</f>
        <v>0</v>
      </c>
      <c r="T81">
        <f>Source!X77</f>
        <v>0</v>
      </c>
      <c r="U81">
        <f>ROUND((Source!FY77/100)*((ROUND(Source!AF77*Source!I77, 2)+ROUND(Source!AE77*Source!I77, 2))), 2)</f>
        <v>0</v>
      </c>
      <c r="V81">
        <f>Source!Y77</f>
        <v>0</v>
      </c>
    </row>
    <row r="82" spans="1:26" ht="15" x14ac:dyDescent="0.25">
      <c r="G82" s="67">
        <f>H81</f>
        <v>4281.96</v>
      </c>
      <c r="H82" s="67"/>
      <c r="J82" s="67">
        <f>K81</f>
        <v>31900.6</v>
      </c>
      <c r="K82" s="67"/>
      <c r="L82" s="68">
        <f>Source!U77</f>
        <v>0</v>
      </c>
      <c r="O82" s="43">
        <f>G82</f>
        <v>4281.96</v>
      </c>
      <c r="P82" s="43">
        <f>J82</f>
        <v>31900.6</v>
      </c>
      <c r="Q82" s="43">
        <f>L82</f>
        <v>0</v>
      </c>
      <c r="W82">
        <f>IF(Source!BI77&lt;=1,H81, 0)</f>
        <v>4281.96</v>
      </c>
      <c r="X82">
        <f>IF(Source!BI77=2,H81, 0)</f>
        <v>0</v>
      </c>
      <c r="Y82">
        <f>IF(Source!BI77=3,H81, 0)</f>
        <v>0</v>
      </c>
      <c r="Z82">
        <f>IF(Source!BI77=4,H81, 0)</f>
        <v>0</v>
      </c>
    </row>
    <row r="83" spans="1:26" ht="42.75" x14ac:dyDescent="0.2">
      <c r="A83" s="72">
        <v>6</v>
      </c>
      <c r="B83" s="72" t="str">
        <f>Source!F78</f>
        <v>Данные поставщика</v>
      </c>
      <c r="C83" s="72" t="s">
        <v>419</v>
      </c>
      <c r="D83" s="61" t="str">
        <f>Source!H78</f>
        <v>ШТ</v>
      </c>
      <c r="E83" s="62">
        <f>Source!I78</f>
        <v>7</v>
      </c>
      <c r="F83" s="63">
        <f>Source!AL78</f>
        <v>283.64</v>
      </c>
      <c r="G83" s="65" t="str">
        <f>Source!DD78</f>
        <v/>
      </c>
      <c r="H83" s="63">
        <f>ROUND(Source!AC78*Source!I78, 2)</f>
        <v>1985.48</v>
      </c>
      <c r="I83" s="65" t="str">
        <f>Source!BO78</f>
        <v/>
      </c>
      <c r="J83" s="65">
        <f>IF(Source!BC78&lt;&gt; 0, Source!BC78, 1)</f>
        <v>7.45</v>
      </c>
      <c r="K83" s="63">
        <f>Source!P78</f>
        <v>14791.83</v>
      </c>
      <c r="L83" s="66"/>
      <c r="S83">
        <f>ROUND((Source!FX78/100)*((ROUND(Source!AF78*Source!I78, 2)+ROUND(Source!AE78*Source!I78, 2))), 2)</f>
        <v>0</v>
      </c>
      <c r="T83">
        <f>Source!X78</f>
        <v>0</v>
      </c>
      <c r="U83">
        <f>ROUND((Source!FY78/100)*((ROUND(Source!AF78*Source!I78, 2)+ROUND(Source!AE78*Source!I78, 2))), 2)</f>
        <v>0</v>
      </c>
      <c r="V83">
        <f>Source!Y78</f>
        <v>0</v>
      </c>
    </row>
    <row r="84" spans="1:26" ht="15" x14ac:dyDescent="0.25">
      <c r="G84" s="67">
        <f>H83</f>
        <v>1985.48</v>
      </c>
      <c r="H84" s="67"/>
      <c r="J84" s="67">
        <f>K83</f>
        <v>14791.83</v>
      </c>
      <c r="K84" s="67"/>
      <c r="L84" s="68">
        <f>Source!U78</f>
        <v>0</v>
      </c>
      <c r="O84" s="43">
        <f>G84</f>
        <v>1985.48</v>
      </c>
      <c r="P84" s="43">
        <f>J84</f>
        <v>14791.83</v>
      </c>
      <c r="Q84" s="43">
        <f>L84</f>
        <v>0</v>
      </c>
      <c r="W84">
        <f>IF(Source!BI78&lt;=1,H83, 0)</f>
        <v>1985.48</v>
      </c>
      <c r="X84">
        <f>IF(Source!BI78=2,H83, 0)</f>
        <v>0</v>
      </c>
      <c r="Y84">
        <f>IF(Source!BI78=3,H83, 0)</f>
        <v>0</v>
      </c>
      <c r="Z84">
        <f>IF(Source!BI78=4,H83, 0)</f>
        <v>0</v>
      </c>
    </row>
    <row r="85" spans="1:26" ht="42.75" x14ac:dyDescent="0.2">
      <c r="A85" s="72">
        <v>7</v>
      </c>
      <c r="B85" s="72" t="str">
        <f>Source!F79</f>
        <v>Данные поставщика</v>
      </c>
      <c r="C85" s="72" t="s">
        <v>420</v>
      </c>
      <c r="D85" s="61" t="str">
        <f>Source!H79</f>
        <v>ШТ</v>
      </c>
      <c r="E85" s="62">
        <f>Source!I79</f>
        <v>4</v>
      </c>
      <c r="F85" s="63">
        <f>Source!AL79</f>
        <v>140.07</v>
      </c>
      <c r="G85" s="65" t="str">
        <f>Source!DD79</f>
        <v/>
      </c>
      <c r="H85" s="63">
        <f>ROUND(Source!AC79*Source!I79, 2)</f>
        <v>560.28</v>
      </c>
      <c r="I85" s="65" t="str">
        <f>Source!BO79</f>
        <v/>
      </c>
      <c r="J85" s="65">
        <f>IF(Source!BC79&lt;&gt; 0, Source!BC79, 1)</f>
        <v>7.45</v>
      </c>
      <c r="K85" s="63">
        <f>Source!P79</f>
        <v>4174.09</v>
      </c>
      <c r="L85" s="66"/>
      <c r="S85">
        <f>ROUND((Source!FX79/100)*((ROUND(Source!AF79*Source!I79, 2)+ROUND(Source!AE79*Source!I79, 2))), 2)</f>
        <v>0</v>
      </c>
      <c r="T85">
        <f>Source!X79</f>
        <v>0</v>
      </c>
      <c r="U85">
        <f>ROUND((Source!FY79/100)*((ROUND(Source!AF79*Source!I79, 2)+ROUND(Source!AE79*Source!I79, 2))), 2)</f>
        <v>0</v>
      </c>
      <c r="V85">
        <f>Source!Y79</f>
        <v>0</v>
      </c>
    </row>
    <row r="86" spans="1:26" ht="15" x14ac:dyDescent="0.25">
      <c r="G86" s="67">
        <f>H85</f>
        <v>560.28</v>
      </c>
      <c r="H86" s="67"/>
      <c r="J86" s="67">
        <f>K85</f>
        <v>4174.09</v>
      </c>
      <c r="K86" s="67"/>
      <c r="L86" s="68">
        <f>Source!U79</f>
        <v>0</v>
      </c>
      <c r="O86" s="43">
        <f>G86</f>
        <v>560.28</v>
      </c>
      <c r="P86" s="43">
        <f>J86</f>
        <v>4174.09</v>
      </c>
      <c r="Q86" s="43">
        <f>L86</f>
        <v>0</v>
      </c>
      <c r="W86">
        <f>IF(Source!BI79&lt;=1,H85, 0)</f>
        <v>560.28</v>
      </c>
      <c r="X86">
        <f>IF(Source!BI79=2,H85, 0)</f>
        <v>0</v>
      </c>
      <c r="Y86">
        <f>IF(Source!BI79=3,H85, 0)</f>
        <v>0</v>
      </c>
      <c r="Z86">
        <f>IF(Source!BI79=4,H85, 0)</f>
        <v>0</v>
      </c>
    </row>
    <row r="87" spans="1:26" ht="42.75" x14ac:dyDescent="0.2">
      <c r="A87" s="72">
        <v>8</v>
      </c>
      <c r="B87" s="72" t="str">
        <f>Source!F80</f>
        <v>Данные поставщика</v>
      </c>
      <c r="C87" s="72" t="s">
        <v>421</v>
      </c>
      <c r="D87" s="61" t="str">
        <f>Source!H80</f>
        <v>ШТ</v>
      </c>
      <c r="E87" s="62">
        <f>Source!I80</f>
        <v>1</v>
      </c>
      <c r="F87" s="63">
        <f>Source!AL80</f>
        <v>60.24</v>
      </c>
      <c r="G87" s="65" t="str">
        <f>Source!DD80</f>
        <v/>
      </c>
      <c r="H87" s="63">
        <f>ROUND(Source!AC80*Source!I80, 2)</f>
        <v>60.24</v>
      </c>
      <c r="I87" s="65" t="str">
        <f>Source!BO80</f>
        <v/>
      </c>
      <c r="J87" s="65">
        <f>IF(Source!BC80&lt;&gt; 0, Source!BC80, 1)</f>
        <v>7.45</v>
      </c>
      <c r="K87" s="63">
        <f>Source!P80</f>
        <v>448.79</v>
      </c>
      <c r="L87" s="66"/>
      <c r="S87">
        <f>ROUND((Source!FX80/100)*((ROUND(Source!AF80*Source!I80, 2)+ROUND(Source!AE80*Source!I80, 2))), 2)</f>
        <v>0</v>
      </c>
      <c r="T87">
        <f>Source!X80</f>
        <v>0</v>
      </c>
      <c r="U87">
        <f>ROUND((Source!FY80/100)*((ROUND(Source!AF80*Source!I80, 2)+ROUND(Source!AE80*Source!I80, 2))), 2)</f>
        <v>0</v>
      </c>
      <c r="V87">
        <f>Source!Y80</f>
        <v>0</v>
      </c>
    </row>
    <row r="88" spans="1:26" ht="15" x14ac:dyDescent="0.25">
      <c r="G88" s="67">
        <f>H87</f>
        <v>60.24</v>
      </c>
      <c r="H88" s="67"/>
      <c r="J88" s="67">
        <f>K87</f>
        <v>448.79</v>
      </c>
      <c r="K88" s="67"/>
      <c r="L88" s="68">
        <f>Source!U80</f>
        <v>0</v>
      </c>
      <c r="O88" s="43">
        <f>G88</f>
        <v>60.24</v>
      </c>
      <c r="P88" s="43">
        <f>J88</f>
        <v>448.79</v>
      </c>
      <c r="Q88" s="43">
        <f>L88</f>
        <v>0</v>
      </c>
      <c r="W88">
        <f>IF(Source!BI80&lt;=1,H87, 0)</f>
        <v>60.24</v>
      </c>
      <c r="X88">
        <f>IF(Source!BI80=2,H87, 0)</f>
        <v>0</v>
      </c>
      <c r="Y88">
        <f>IF(Source!BI80=3,H87, 0)</f>
        <v>0</v>
      </c>
      <c r="Z88">
        <f>IF(Source!BI80=4,H87, 0)</f>
        <v>0</v>
      </c>
    </row>
    <row r="89" spans="1:26" ht="42.75" x14ac:dyDescent="0.2">
      <c r="A89" s="72">
        <v>9</v>
      </c>
      <c r="B89" s="72" t="str">
        <f>Source!F81</f>
        <v>Данные поставщика</v>
      </c>
      <c r="C89" s="72" t="s">
        <v>422</v>
      </c>
      <c r="D89" s="61" t="str">
        <f>Source!H81</f>
        <v>ШТ</v>
      </c>
      <c r="E89" s="62">
        <f>Source!I81</f>
        <v>1</v>
      </c>
      <c r="F89" s="63">
        <f>Source!AL81</f>
        <v>114.21</v>
      </c>
      <c r="G89" s="65" t="str">
        <f>Source!DD81</f>
        <v/>
      </c>
      <c r="H89" s="63">
        <f>ROUND(Source!AC81*Source!I81, 2)</f>
        <v>114.21</v>
      </c>
      <c r="I89" s="65" t="str">
        <f>Source!BO81</f>
        <v/>
      </c>
      <c r="J89" s="65">
        <f>IF(Source!BC81&lt;&gt; 0, Source!BC81, 1)</f>
        <v>7.45</v>
      </c>
      <c r="K89" s="63">
        <f>Source!P81</f>
        <v>850.86</v>
      </c>
      <c r="L89" s="66"/>
      <c r="S89">
        <f>ROUND((Source!FX81/100)*((ROUND(Source!AF81*Source!I81, 2)+ROUND(Source!AE81*Source!I81, 2))), 2)</f>
        <v>0</v>
      </c>
      <c r="T89">
        <f>Source!X81</f>
        <v>0</v>
      </c>
      <c r="U89">
        <f>ROUND((Source!FY81/100)*((ROUND(Source!AF81*Source!I81, 2)+ROUND(Source!AE81*Source!I81, 2))), 2)</f>
        <v>0</v>
      </c>
      <c r="V89">
        <f>Source!Y81</f>
        <v>0</v>
      </c>
    </row>
    <row r="90" spans="1:26" ht="15" x14ac:dyDescent="0.25">
      <c r="G90" s="67">
        <f>H89</f>
        <v>114.21</v>
      </c>
      <c r="H90" s="67"/>
      <c r="J90" s="67">
        <f>K89</f>
        <v>850.86</v>
      </c>
      <c r="K90" s="67"/>
      <c r="L90" s="68">
        <f>Source!U81</f>
        <v>0</v>
      </c>
      <c r="O90" s="43">
        <f>G90</f>
        <v>114.21</v>
      </c>
      <c r="P90" s="43">
        <f>J90</f>
        <v>850.86</v>
      </c>
      <c r="Q90" s="43">
        <f>L90</f>
        <v>0</v>
      </c>
      <c r="W90">
        <f>IF(Source!BI81&lt;=1,H89, 0)</f>
        <v>114.21</v>
      </c>
      <c r="X90">
        <f>IF(Source!BI81=2,H89, 0)</f>
        <v>0</v>
      </c>
      <c r="Y90">
        <f>IF(Source!BI81=3,H89, 0)</f>
        <v>0</v>
      </c>
      <c r="Z90">
        <f>IF(Source!BI81=4,H89, 0)</f>
        <v>0</v>
      </c>
    </row>
    <row r="91" spans="1:26" ht="42.75" x14ac:dyDescent="0.2">
      <c r="A91" s="72">
        <v>10</v>
      </c>
      <c r="B91" s="72" t="str">
        <f>Source!F82</f>
        <v>Данные поставщика</v>
      </c>
      <c r="C91" s="72" t="s">
        <v>423</v>
      </c>
      <c r="D91" s="61" t="str">
        <f>Source!H82</f>
        <v>ШТ</v>
      </c>
      <c r="E91" s="62">
        <f>Source!I82</f>
        <v>1</v>
      </c>
      <c r="F91" s="63">
        <f>Source!AL82</f>
        <v>66.509999999999991</v>
      </c>
      <c r="G91" s="65" t="str">
        <f>Source!DD82</f>
        <v/>
      </c>
      <c r="H91" s="63">
        <f>ROUND(Source!AC82*Source!I82, 2)</f>
        <v>66.510000000000005</v>
      </c>
      <c r="I91" s="65" t="str">
        <f>Source!BO82</f>
        <v/>
      </c>
      <c r="J91" s="65">
        <f>IF(Source!BC82&lt;&gt; 0, Source!BC82, 1)</f>
        <v>7.45</v>
      </c>
      <c r="K91" s="63">
        <f>Source!P82</f>
        <v>495.5</v>
      </c>
      <c r="L91" s="66"/>
      <c r="S91">
        <f>ROUND((Source!FX82/100)*((ROUND(Source!AF82*Source!I82, 2)+ROUND(Source!AE82*Source!I82, 2))), 2)</f>
        <v>0</v>
      </c>
      <c r="T91">
        <f>Source!X82</f>
        <v>0</v>
      </c>
      <c r="U91">
        <f>ROUND((Source!FY82/100)*((ROUND(Source!AF82*Source!I82, 2)+ROUND(Source!AE82*Source!I82, 2))), 2)</f>
        <v>0</v>
      </c>
      <c r="V91">
        <f>Source!Y82</f>
        <v>0</v>
      </c>
    </row>
    <row r="92" spans="1:26" ht="15" x14ac:dyDescent="0.25">
      <c r="G92" s="67">
        <f>H91</f>
        <v>66.510000000000005</v>
      </c>
      <c r="H92" s="67"/>
      <c r="J92" s="67">
        <f>K91</f>
        <v>495.5</v>
      </c>
      <c r="K92" s="67"/>
      <c r="L92" s="68">
        <f>Source!U82</f>
        <v>0</v>
      </c>
      <c r="O92" s="43">
        <f>G92</f>
        <v>66.510000000000005</v>
      </c>
      <c r="P92" s="43">
        <f>J92</f>
        <v>495.5</v>
      </c>
      <c r="Q92" s="43">
        <f>L92</f>
        <v>0</v>
      </c>
      <c r="W92">
        <f>IF(Source!BI82&lt;=1,H91, 0)</f>
        <v>66.510000000000005</v>
      </c>
      <c r="X92">
        <f>IF(Source!BI82=2,H91, 0)</f>
        <v>0</v>
      </c>
      <c r="Y92">
        <f>IF(Source!BI82=3,H91, 0)</f>
        <v>0</v>
      </c>
      <c r="Z92">
        <f>IF(Source!BI82=4,H91, 0)</f>
        <v>0</v>
      </c>
    </row>
    <row r="93" spans="1:26" ht="42.75" x14ac:dyDescent="0.2">
      <c r="A93" s="72">
        <v>11</v>
      </c>
      <c r="B93" s="72" t="str">
        <f>Source!F83</f>
        <v>Данные поставщика</v>
      </c>
      <c r="C93" s="72" t="s">
        <v>424</v>
      </c>
      <c r="D93" s="61" t="str">
        <f>Source!H83</f>
        <v>ШТ</v>
      </c>
      <c r="E93" s="62">
        <f>Source!I83</f>
        <v>1</v>
      </c>
      <c r="F93" s="63">
        <f>Source!AL83</f>
        <v>286.39999999999998</v>
      </c>
      <c r="G93" s="65" t="str">
        <f>Source!DD83</f>
        <v/>
      </c>
      <c r="H93" s="63">
        <f>ROUND(Source!AC83*Source!I83, 2)</f>
        <v>286.39999999999998</v>
      </c>
      <c r="I93" s="65" t="str">
        <f>Source!BO83</f>
        <v/>
      </c>
      <c r="J93" s="65">
        <f>IF(Source!BC83&lt;&gt; 0, Source!BC83, 1)</f>
        <v>7.45</v>
      </c>
      <c r="K93" s="63">
        <f>Source!P83</f>
        <v>2133.6799999999998</v>
      </c>
      <c r="L93" s="66"/>
      <c r="S93">
        <f>ROUND((Source!FX83/100)*((ROUND(Source!AF83*Source!I83, 2)+ROUND(Source!AE83*Source!I83, 2))), 2)</f>
        <v>0</v>
      </c>
      <c r="T93">
        <f>Source!X83</f>
        <v>0</v>
      </c>
      <c r="U93">
        <f>ROUND((Source!FY83/100)*((ROUND(Source!AF83*Source!I83, 2)+ROUND(Source!AE83*Source!I83, 2))), 2)</f>
        <v>0</v>
      </c>
      <c r="V93">
        <f>Source!Y83</f>
        <v>0</v>
      </c>
    </row>
    <row r="94" spans="1:26" ht="15" x14ac:dyDescent="0.25">
      <c r="G94" s="67">
        <f>H93</f>
        <v>286.39999999999998</v>
      </c>
      <c r="H94" s="67"/>
      <c r="J94" s="67">
        <f>K93</f>
        <v>2133.6799999999998</v>
      </c>
      <c r="K94" s="67"/>
      <c r="L94" s="68">
        <f>Source!U83</f>
        <v>0</v>
      </c>
      <c r="O94" s="43">
        <f>G94</f>
        <v>286.39999999999998</v>
      </c>
      <c r="P94" s="43">
        <f>J94</f>
        <v>2133.6799999999998</v>
      </c>
      <c r="Q94" s="43">
        <f>L94</f>
        <v>0</v>
      </c>
      <c r="W94">
        <f>IF(Source!BI83&lt;=1,H93, 0)</f>
        <v>286.39999999999998</v>
      </c>
      <c r="X94">
        <f>IF(Source!BI83=2,H93, 0)</f>
        <v>0</v>
      </c>
      <c r="Y94">
        <f>IF(Source!BI83=3,H93, 0)</f>
        <v>0</v>
      </c>
      <c r="Z94">
        <f>IF(Source!BI83=4,H93, 0)</f>
        <v>0</v>
      </c>
    </row>
    <row r="95" spans="1:26" ht="42.75" x14ac:dyDescent="0.2">
      <c r="A95" s="72">
        <v>12</v>
      </c>
      <c r="B95" s="72" t="str">
        <f>Source!F84</f>
        <v>Данные поставщика</v>
      </c>
      <c r="C95" s="72" t="s">
        <v>425</v>
      </c>
      <c r="D95" s="61" t="str">
        <f>Source!H84</f>
        <v>ШТ</v>
      </c>
      <c r="E95" s="62">
        <f>Source!I84</f>
        <v>1</v>
      </c>
      <c r="F95" s="63">
        <f>Source!AL84</f>
        <v>207.70999999999998</v>
      </c>
      <c r="G95" s="65" t="str">
        <f>Source!DD84</f>
        <v/>
      </c>
      <c r="H95" s="63">
        <f>ROUND(Source!AC84*Source!I84, 2)</f>
        <v>207.71</v>
      </c>
      <c r="I95" s="65" t="str">
        <f>Source!BO84</f>
        <v/>
      </c>
      <c r="J95" s="65">
        <f>IF(Source!BC84&lt;&gt; 0, Source!BC84, 1)</f>
        <v>7.45</v>
      </c>
      <c r="K95" s="63">
        <f>Source!P84</f>
        <v>1547.44</v>
      </c>
      <c r="L95" s="66"/>
      <c r="S95">
        <f>ROUND((Source!FX84/100)*((ROUND(Source!AF84*Source!I84, 2)+ROUND(Source!AE84*Source!I84, 2))), 2)</f>
        <v>0</v>
      </c>
      <c r="T95">
        <f>Source!X84</f>
        <v>0</v>
      </c>
      <c r="U95">
        <f>ROUND((Source!FY84/100)*((ROUND(Source!AF84*Source!I84, 2)+ROUND(Source!AE84*Source!I84, 2))), 2)</f>
        <v>0</v>
      </c>
      <c r="V95">
        <f>Source!Y84</f>
        <v>0</v>
      </c>
    </row>
    <row r="96" spans="1:26" ht="15" x14ac:dyDescent="0.25">
      <c r="G96" s="67">
        <f>H95</f>
        <v>207.71</v>
      </c>
      <c r="H96" s="67"/>
      <c r="J96" s="67">
        <f>K95</f>
        <v>1547.44</v>
      </c>
      <c r="K96" s="67"/>
      <c r="L96" s="68">
        <f>Source!U84</f>
        <v>0</v>
      </c>
      <c r="O96" s="43">
        <f>G96</f>
        <v>207.71</v>
      </c>
      <c r="P96" s="43">
        <f>J96</f>
        <v>1547.44</v>
      </c>
      <c r="Q96" s="43">
        <f>L96</f>
        <v>0</v>
      </c>
      <c r="W96">
        <f>IF(Source!BI84&lt;=1,H95, 0)</f>
        <v>207.71</v>
      </c>
      <c r="X96">
        <f>IF(Source!BI84=2,H95, 0)</f>
        <v>0</v>
      </c>
      <c r="Y96">
        <f>IF(Source!BI84=3,H95, 0)</f>
        <v>0</v>
      </c>
      <c r="Z96">
        <f>IF(Source!BI84=4,H95, 0)</f>
        <v>0</v>
      </c>
    </row>
    <row r="97" spans="1:26" ht="42.75" x14ac:dyDescent="0.2">
      <c r="A97" s="72">
        <v>13</v>
      </c>
      <c r="B97" s="72" t="str">
        <f>Source!F85</f>
        <v>Данные поставщика</v>
      </c>
      <c r="C97" s="72" t="s">
        <v>426</v>
      </c>
      <c r="D97" s="61" t="str">
        <f>Source!H85</f>
        <v>ШТ</v>
      </c>
      <c r="E97" s="62">
        <f>Source!I85</f>
        <v>2</v>
      </c>
      <c r="F97" s="63">
        <f>Source!AL85</f>
        <v>193.17999999999998</v>
      </c>
      <c r="G97" s="65" t="str">
        <f>Source!DD85</f>
        <v/>
      </c>
      <c r="H97" s="63">
        <f>ROUND(Source!AC85*Source!I85, 2)</f>
        <v>386.36</v>
      </c>
      <c r="I97" s="65" t="str">
        <f>Source!BO85</f>
        <v/>
      </c>
      <c r="J97" s="65">
        <f>IF(Source!BC85&lt;&gt; 0, Source!BC85, 1)</f>
        <v>7.45</v>
      </c>
      <c r="K97" s="63">
        <f>Source!P85</f>
        <v>2878.38</v>
      </c>
      <c r="L97" s="66"/>
      <c r="S97">
        <f>ROUND((Source!FX85/100)*((ROUND(Source!AF85*Source!I85, 2)+ROUND(Source!AE85*Source!I85, 2))), 2)</f>
        <v>0</v>
      </c>
      <c r="T97">
        <f>Source!X85</f>
        <v>0</v>
      </c>
      <c r="U97">
        <f>ROUND((Source!FY85/100)*((ROUND(Source!AF85*Source!I85, 2)+ROUND(Source!AE85*Source!I85, 2))), 2)</f>
        <v>0</v>
      </c>
      <c r="V97">
        <f>Source!Y85</f>
        <v>0</v>
      </c>
    </row>
    <row r="98" spans="1:26" ht="15" x14ac:dyDescent="0.25">
      <c r="G98" s="67">
        <f>H97</f>
        <v>386.36</v>
      </c>
      <c r="H98" s="67"/>
      <c r="J98" s="67">
        <f>K97</f>
        <v>2878.38</v>
      </c>
      <c r="K98" s="67"/>
      <c r="L98" s="68">
        <f>Source!U85</f>
        <v>0</v>
      </c>
      <c r="O98" s="43">
        <f>G98</f>
        <v>386.36</v>
      </c>
      <c r="P98" s="43">
        <f>J98</f>
        <v>2878.38</v>
      </c>
      <c r="Q98" s="43">
        <f>L98</f>
        <v>0</v>
      </c>
      <c r="W98">
        <f>IF(Source!BI85&lt;=1,H97, 0)</f>
        <v>386.36</v>
      </c>
      <c r="X98">
        <f>IF(Source!BI85=2,H97, 0)</f>
        <v>0</v>
      </c>
      <c r="Y98">
        <f>IF(Source!BI85=3,H97, 0)</f>
        <v>0</v>
      </c>
      <c r="Z98">
        <f>IF(Source!BI85=4,H97, 0)</f>
        <v>0</v>
      </c>
    </row>
    <row r="99" spans="1:26" ht="42.75" x14ac:dyDescent="0.2">
      <c r="A99" s="72">
        <v>14</v>
      </c>
      <c r="B99" s="72" t="str">
        <f>Source!F86</f>
        <v>Данные поставщика</v>
      </c>
      <c r="C99" s="72" t="s">
        <v>427</v>
      </c>
      <c r="D99" s="61" t="str">
        <f>Source!H86</f>
        <v>ШТ</v>
      </c>
      <c r="E99" s="62">
        <f>Source!I86</f>
        <v>1</v>
      </c>
      <c r="F99" s="63">
        <f>Source!AL86</f>
        <v>158.13</v>
      </c>
      <c r="G99" s="65" t="str">
        <f>Source!DD86</f>
        <v/>
      </c>
      <c r="H99" s="63">
        <f>ROUND(Source!AC86*Source!I86, 2)</f>
        <v>158.13</v>
      </c>
      <c r="I99" s="65" t="str">
        <f>Source!BO86</f>
        <v/>
      </c>
      <c r="J99" s="65">
        <f>IF(Source!BC86&lt;&gt; 0, Source!BC86, 1)</f>
        <v>7.45</v>
      </c>
      <c r="K99" s="63">
        <f>Source!P86</f>
        <v>1178.07</v>
      </c>
      <c r="L99" s="66"/>
      <c r="S99">
        <f>ROUND((Source!FX86/100)*((ROUND(Source!AF86*Source!I86, 2)+ROUND(Source!AE86*Source!I86, 2))), 2)</f>
        <v>0</v>
      </c>
      <c r="T99">
        <f>Source!X86</f>
        <v>0</v>
      </c>
      <c r="U99">
        <f>ROUND((Source!FY86/100)*((ROUND(Source!AF86*Source!I86, 2)+ROUND(Source!AE86*Source!I86, 2))), 2)</f>
        <v>0</v>
      </c>
      <c r="V99">
        <f>Source!Y86</f>
        <v>0</v>
      </c>
    </row>
    <row r="100" spans="1:26" ht="15" x14ac:dyDescent="0.25">
      <c r="G100" s="67">
        <f>H99</f>
        <v>158.13</v>
      </c>
      <c r="H100" s="67"/>
      <c r="J100" s="67">
        <f>K99</f>
        <v>1178.07</v>
      </c>
      <c r="K100" s="67"/>
      <c r="L100" s="68">
        <f>Source!U86</f>
        <v>0</v>
      </c>
      <c r="O100" s="43">
        <f>G100</f>
        <v>158.13</v>
      </c>
      <c r="P100" s="43">
        <f>J100</f>
        <v>1178.07</v>
      </c>
      <c r="Q100" s="43">
        <f>L100</f>
        <v>0</v>
      </c>
      <c r="W100">
        <f>IF(Source!BI86&lt;=1,H99, 0)</f>
        <v>158.13</v>
      </c>
      <c r="X100">
        <f>IF(Source!BI86=2,H99, 0)</f>
        <v>0</v>
      </c>
      <c r="Y100">
        <f>IF(Source!BI86=3,H99, 0)</f>
        <v>0</v>
      </c>
      <c r="Z100">
        <f>IF(Source!BI86=4,H99, 0)</f>
        <v>0</v>
      </c>
    </row>
    <row r="101" spans="1:26" ht="42.75" x14ac:dyDescent="0.2">
      <c r="A101" s="72">
        <v>15</v>
      </c>
      <c r="B101" s="72" t="str">
        <f>Source!F87</f>
        <v>Данные поставщика</v>
      </c>
      <c r="C101" s="72" t="s">
        <v>428</v>
      </c>
      <c r="D101" s="61" t="str">
        <f>Source!H87</f>
        <v>м</v>
      </c>
      <c r="E101" s="62">
        <f>Source!I87</f>
        <v>9</v>
      </c>
      <c r="F101" s="63">
        <f>Source!AL87</f>
        <v>22.82</v>
      </c>
      <c r="G101" s="65" t="str">
        <f>Source!DD87</f>
        <v/>
      </c>
      <c r="H101" s="63">
        <f>ROUND(Source!AC87*Source!I87, 2)</f>
        <v>205.38</v>
      </c>
      <c r="I101" s="65" t="str">
        <f>Source!BO87</f>
        <v/>
      </c>
      <c r="J101" s="65">
        <f>IF(Source!BC87&lt;&gt; 0, Source!BC87, 1)</f>
        <v>7.45</v>
      </c>
      <c r="K101" s="63">
        <f>Source!P87</f>
        <v>1530.08</v>
      </c>
      <c r="L101" s="66"/>
      <c r="S101">
        <f>ROUND((Source!FX87/100)*((ROUND(Source!AF87*Source!I87, 2)+ROUND(Source!AE87*Source!I87, 2))), 2)</f>
        <v>0</v>
      </c>
      <c r="T101">
        <f>Source!X87</f>
        <v>0</v>
      </c>
      <c r="U101">
        <f>ROUND((Source!FY87/100)*((ROUND(Source!AF87*Source!I87, 2)+ROUND(Source!AE87*Source!I87, 2))), 2)</f>
        <v>0</v>
      </c>
      <c r="V101">
        <f>Source!Y87</f>
        <v>0</v>
      </c>
    </row>
    <row r="102" spans="1:26" ht="15" x14ac:dyDescent="0.25">
      <c r="G102" s="67">
        <f>H101</f>
        <v>205.38</v>
      </c>
      <c r="H102" s="67"/>
      <c r="J102" s="67">
        <f>K101</f>
        <v>1530.08</v>
      </c>
      <c r="K102" s="67"/>
      <c r="L102" s="68">
        <f>Source!U87</f>
        <v>0</v>
      </c>
      <c r="O102" s="43">
        <f>G102</f>
        <v>205.38</v>
      </c>
      <c r="P102" s="43">
        <f>J102</f>
        <v>1530.08</v>
      </c>
      <c r="Q102" s="43">
        <f>L102</f>
        <v>0</v>
      </c>
      <c r="W102">
        <f>IF(Source!BI87&lt;=1,H101, 0)</f>
        <v>205.38</v>
      </c>
      <c r="X102">
        <f>IF(Source!BI87=2,H101, 0)</f>
        <v>0</v>
      </c>
      <c r="Y102">
        <f>IF(Source!BI87=3,H101, 0)</f>
        <v>0</v>
      </c>
      <c r="Z102">
        <f>IF(Source!BI87=4,H101, 0)</f>
        <v>0</v>
      </c>
    </row>
    <row r="103" spans="1:26" ht="42.75" x14ac:dyDescent="0.2">
      <c r="A103" s="72">
        <v>16</v>
      </c>
      <c r="B103" s="72" t="str">
        <f>Source!F88</f>
        <v>Данные поставщика</v>
      </c>
      <c r="C103" s="72" t="s">
        <v>429</v>
      </c>
      <c r="D103" s="61" t="str">
        <f>Source!H88</f>
        <v>ШТ</v>
      </c>
      <c r="E103" s="62">
        <f>Source!I88</f>
        <v>20</v>
      </c>
      <c r="F103" s="63">
        <f>Source!AL88</f>
        <v>31.939999999999998</v>
      </c>
      <c r="G103" s="65" t="str">
        <f>Source!DD88</f>
        <v/>
      </c>
      <c r="H103" s="63">
        <f>ROUND(Source!AC88*Source!I88, 2)</f>
        <v>638.79999999999995</v>
      </c>
      <c r="I103" s="65" t="str">
        <f>Source!BO88</f>
        <v/>
      </c>
      <c r="J103" s="65">
        <f>IF(Source!BC88&lt;&gt; 0, Source!BC88, 1)</f>
        <v>7.45</v>
      </c>
      <c r="K103" s="63">
        <f>Source!P88</f>
        <v>4759.0600000000004</v>
      </c>
      <c r="L103" s="66"/>
      <c r="S103">
        <f>ROUND((Source!FX88/100)*((ROUND(Source!AF88*Source!I88, 2)+ROUND(Source!AE88*Source!I88, 2))), 2)</f>
        <v>0</v>
      </c>
      <c r="T103">
        <f>Source!X88</f>
        <v>0</v>
      </c>
      <c r="U103">
        <f>ROUND((Source!FY88/100)*((ROUND(Source!AF88*Source!I88, 2)+ROUND(Source!AE88*Source!I88, 2))), 2)</f>
        <v>0</v>
      </c>
      <c r="V103">
        <f>Source!Y88</f>
        <v>0</v>
      </c>
    </row>
    <row r="104" spans="1:26" ht="15" x14ac:dyDescent="0.25">
      <c r="G104" s="67">
        <f>H103</f>
        <v>638.79999999999995</v>
      </c>
      <c r="H104" s="67"/>
      <c r="J104" s="67">
        <f>K103</f>
        <v>4759.0600000000004</v>
      </c>
      <c r="K104" s="67"/>
      <c r="L104" s="68">
        <f>Source!U88</f>
        <v>0</v>
      </c>
      <c r="O104" s="43">
        <f>G104</f>
        <v>638.79999999999995</v>
      </c>
      <c r="P104" s="43">
        <f>J104</f>
        <v>4759.0600000000004</v>
      </c>
      <c r="Q104" s="43">
        <f>L104</f>
        <v>0</v>
      </c>
      <c r="W104">
        <f>IF(Source!BI88&lt;=1,H103, 0)</f>
        <v>638.79999999999995</v>
      </c>
      <c r="X104">
        <f>IF(Source!BI88=2,H103, 0)</f>
        <v>0</v>
      </c>
      <c r="Y104">
        <f>IF(Source!BI88=3,H103, 0)</f>
        <v>0</v>
      </c>
      <c r="Z104">
        <f>IF(Source!BI88=4,H103, 0)</f>
        <v>0</v>
      </c>
    </row>
    <row r="105" spans="1:26" ht="42.75" x14ac:dyDescent="0.2">
      <c r="A105" s="72">
        <v>17</v>
      </c>
      <c r="B105" s="72" t="str">
        <f>Source!F89</f>
        <v>Данные поставщика</v>
      </c>
      <c r="C105" s="72" t="s">
        <v>430</v>
      </c>
      <c r="D105" s="61" t="str">
        <f>Source!H89</f>
        <v>ШТ</v>
      </c>
      <c r="E105" s="62">
        <f>Source!I89</f>
        <v>8</v>
      </c>
      <c r="F105" s="63">
        <f>Source!AL89</f>
        <v>97.89</v>
      </c>
      <c r="G105" s="65" t="str">
        <f>Source!DD89</f>
        <v/>
      </c>
      <c r="H105" s="63">
        <f>ROUND(Source!AC89*Source!I89, 2)</f>
        <v>783.12</v>
      </c>
      <c r="I105" s="65" t="str">
        <f>Source!BO89</f>
        <v/>
      </c>
      <c r="J105" s="65">
        <f>IF(Source!BC89&lt;&gt; 0, Source!BC89, 1)</f>
        <v>7.45</v>
      </c>
      <c r="K105" s="63">
        <f>Source!P89</f>
        <v>5834.24</v>
      </c>
      <c r="L105" s="66"/>
      <c r="S105">
        <f>ROUND((Source!FX89/100)*((ROUND(Source!AF89*Source!I89, 2)+ROUND(Source!AE89*Source!I89, 2))), 2)</f>
        <v>0</v>
      </c>
      <c r="T105">
        <f>Source!X89</f>
        <v>0</v>
      </c>
      <c r="U105">
        <f>ROUND((Source!FY89/100)*((ROUND(Source!AF89*Source!I89, 2)+ROUND(Source!AE89*Source!I89, 2))), 2)</f>
        <v>0</v>
      </c>
      <c r="V105">
        <f>Source!Y89</f>
        <v>0</v>
      </c>
    </row>
    <row r="106" spans="1:26" ht="15" x14ac:dyDescent="0.25">
      <c r="G106" s="67">
        <f>H105</f>
        <v>783.12</v>
      </c>
      <c r="H106" s="67"/>
      <c r="J106" s="67">
        <f>K105</f>
        <v>5834.24</v>
      </c>
      <c r="K106" s="67"/>
      <c r="L106" s="68">
        <f>Source!U89</f>
        <v>0</v>
      </c>
      <c r="O106" s="43">
        <f>G106</f>
        <v>783.12</v>
      </c>
      <c r="P106" s="43">
        <f>J106</f>
        <v>5834.24</v>
      </c>
      <c r="Q106" s="43">
        <f>L106</f>
        <v>0</v>
      </c>
      <c r="W106">
        <f>IF(Source!BI89&lt;=1,H105, 0)</f>
        <v>783.12</v>
      </c>
      <c r="X106">
        <f>IF(Source!BI89=2,H105, 0)</f>
        <v>0</v>
      </c>
      <c r="Y106">
        <f>IF(Source!BI89=3,H105, 0)</f>
        <v>0</v>
      </c>
      <c r="Z106">
        <f>IF(Source!BI89=4,H105, 0)</f>
        <v>0</v>
      </c>
    </row>
    <row r="107" spans="1:26" ht="42.75" x14ac:dyDescent="0.2">
      <c r="A107" s="72">
        <v>18</v>
      </c>
      <c r="B107" s="72" t="str">
        <f>Source!F90</f>
        <v>Данные поставщика</v>
      </c>
      <c r="C107" s="72" t="s">
        <v>431</v>
      </c>
      <c r="D107" s="61" t="str">
        <f>Source!H90</f>
        <v>ШТ</v>
      </c>
      <c r="E107" s="62">
        <f>Source!I90</f>
        <v>63</v>
      </c>
      <c r="F107" s="63">
        <f>Source!AL90</f>
        <v>85.800000000000011</v>
      </c>
      <c r="G107" s="65" t="str">
        <f>Source!DD90</f>
        <v/>
      </c>
      <c r="H107" s="63">
        <f>ROUND(Source!AC90*Source!I90, 2)</f>
        <v>5405.4</v>
      </c>
      <c r="I107" s="65" t="str">
        <f>Source!BO90</f>
        <v/>
      </c>
      <c r="J107" s="65">
        <f>IF(Source!BC90&lt;&gt; 0, Source!BC90, 1)</f>
        <v>7.45</v>
      </c>
      <c r="K107" s="63">
        <f>Source!P90</f>
        <v>40270.230000000003</v>
      </c>
      <c r="L107" s="66"/>
      <c r="S107">
        <f>ROUND((Source!FX90/100)*((ROUND(Source!AF90*Source!I90, 2)+ROUND(Source!AE90*Source!I90, 2))), 2)</f>
        <v>0</v>
      </c>
      <c r="T107">
        <f>Source!X90</f>
        <v>0</v>
      </c>
      <c r="U107">
        <f>ROUND((Source!FY90/100)*((ROUND(Source!AF90*Source!I90, 2)+ROUND(Source!AE90*Source!I90, 2))), 2)</f>
        <v>0</v>
      </c>
      <c r="V107">
        <f>Source!Y90</f>
        <v>0</v>
      </c>
    </row>
    <row r="108" spans="1:26" ht="15" x14ac:dyDescent="0.25">
      <c r="G108" s="67">
        <f>H107</f>
        <v>5405.4</v>
      </c>
      <c r="H108" s="67"/>
      <c r="J108" s="67">
        <f>K107</f>
        <v>40270.230000000003</v>
      </c>
      <c r="K108" s="67"/>
      <c r="L108" s="68">
        <f>Source!U90</f>
        <v>0</v>
      </c>
      <c r="O108" s="43">
        <f>G108</f>
        <v>5405.4</v>
      </c>
      <c r="P108" s="43">
        <f>J108</f>
        <v>40270.230000000003</v>
      </c>
      <c r="Q108" s="43">
        <f>L108</f>
        <v>0</v>
      </c>
      <c r="W108">
        <f>IF(Source!BI90&lt;=1,H107, 0)</f>
        <v>5405.4</v>
      </c>
      <c r="X108">
        <f>IF(Source!BI90=2,H107, 0)</f>
        <v>0</v>
      </c>
      <c r="Y108">
        <f>IF(Source!BI90=3,H107, 0)</f>
        <v>0</v>
      </c>
      <c r="Z108">
        <f>IF(Source!BI90=4,H107, 0)</f>
        <v>0</v>
      </c>
    </row>
    <row r="109" spans="1:26" ht="42.75" x14ac:dyDescent="0.2">
      <c r="A109" s="72">
        <v>19</v>
      </c>
      <c r="B109" s="72" t="str">
        <f>Source!F91</f>
        <v>Данные поставщика</v>
      </c>
      <c r="C109" s="72" t="s">
        <v>432</v>
      </c>
      <c r="D109" s="61" t="str">
        <f>Source!H91</f>
        <v>ШТ</v>
      </c>
      <c r="E109" s="62">
        <f>Source!I91</f>
        <v>126</v>
      </c>
      <c r="F109" s="63">
        <f>Source!AL91</f>
        <v>20.419999999999998</v>
      </c>
      <c r="G109" s="65" t="str">
        <f>Source!DD91</f>
        <v/>
      </c>
      <c r="H109" s="63">
        <f>ROUND(Source!AC91*Source!I91, 2)</f>
        <v>2572.92</v>
      </c>
      <c r="I109" s="65" t="str">
        <f>Source!BO91</f>
        <v/>
      </c>
      <c r="J109" s="65">
        <f>IF(Source!BC91&lt;&gt; 0, Source!BC91, 1)</f>
        <v>7.45</v>
      </c>
      <c r="K109" s="63">
        <f>Source!P91</f>
        <v>19168.25</v>
      </c>
      <c r="L109" s="66"/>
      <c r="S109">
        <f>ROUND((Source!FX91/100)*((ROUND(Source!AF91*Source!I91, 2)+ROUND(Source!AE91*Source!I91, 2))), 2)</f>
        <v>0</v>
      </c>
      <c r="T109">
        <f>Source!X91</f>
        <v>0</v>
      </c>
      <c r="U109">
        <f>ROUND((Source!FY91/100)*((ROUND(Source!AF91*Source!I91, 2)+ROUND(Source!AE91*Source!I91, 2))), 2)</f>
        <v>0</v>
      </c>
      <c r="V109">
        <f>Source!Y91</f>
        <v>0</v>
      </c>
    </row>
    <row r="110" spans="1:26" ht="15" x14ac:dyDescent="0.25">
      <c r="G110" s="67">
        <f>H109</f>
        <v>2572.92</v>
      </c>
      <c r="H110" s="67"/>
      <c r="J110" s="67">
        <f>K109</f>
        <v>19168.25</v>
      </c>
      <c r="K110" s="67"/>
      <c r="L110" s="68">
        <f>Source!U91</f>
        <v>0</v>
      </c>
      <c r="O110" s="43">
        <f>G110</f>
        <v>2572.92</v>
      </c>
      <c r="P110" s="43">
        <f>J110</f>
        <v>19168.25</v>
      </c>
      <c r="Q110" s="43">
        <f>L110</f>
        <v>0</v>
      </c>
      <c r="W110">
        <f>IF(Source!BI91&lt;=1,H109, 0)</f>
        <v>2572.92</v>
      </c>
      <c r="X110">
        <f>IF(Source!BI91=2,H109, 0)</f>
        <v>0</v>
      </c>
      <c r="Y110">
        <f>IF(Source!BI91=3,H109, 0)</f>
        <v>0</v>
      </c>
      <c r="Z110">
        <f>IF(Source!BI91=4,H109, 0)</f>
        <v>0</v>
      </c>
    </row>
    <row r="111" spans="1:26" ht="42.75" x14ac:dyDescent="0.2">
      <c r="A111" s="72">
        <v>20</v>
      </c>
      <c r="B111" s="72" t="str">
        <f>Source!F92</f>
        <v>Данные поставщика</v>
      </c>
      <c r="C111" s="72" t="s">
        <v>433</v>
      </c>
      <c r="D111" s="61" t="str">
        <f>Source!H92</f>
        <v>ШТ</v>
      </c>
      <c r="E111" s="62">
        <f>Source!I92</f>
        <v>42</v>
      </c>
      <c r="F111" s="63">
        <f>Source!AL92</f>
        <v>186.31</v>
      </c>
      <c r="G111" s="65" t="str">
        <f>Source!DD92</f>
        <v/>
      </c>
      <c r="H111" s="63">
        <f>ROUND(Source!AC92*Source!I92, 2)</f>
        <v>7825.02</v>
      </c>
      <c r="I111" s="65" t="str">
        <f>Source!BO92</f>
        <v/>
      </c>
      <c r="J111" s="65">
        <f>IF(Source!BC92&lt;&gt; 0, Source!BC92, 1)</f>
        <v>7.45</v>
      </c>
      <c r="K111" s="63">
        <f>Source!P92</f>
        <v>58296.4</v>
      </c>
      <c r="L111" s="66"/>
      <c r="S111">
        <f>ROUND((Source!FX92/100)*((ROUND(Source!AF92*Source!I92, 2)+ROUND(Source!AE92*Source!I92, 2))), 2)</f>
        <v>0</v>
      </c>
      <c r="T111">
        <f>Source!X92</f>
        <v>0</v>
      </c>
      <c r="U111">
        <f>ROUND((Source!FY92/100)*((ROUND(Source!AF92*Source!I92, 2)+ROUND(Source!AE92*Source!I92, 2))), 2)</f>
        <v>0</v>
      </c>
      <c r="V111">
        <f>Source!Y92</f>
        <v>0</v>
      </c>
    </row>
    <row r="112" spans="1:26" ht="15" x14ac:dyDescent="0.25">
      <c r="G112" s="67">
        <f>H111</f>
        <v>7825.02</v>
      </c>
      <c r="H112" s="67"/>
      <c r="J112" s="67">
        <f>K111</f>
        <v>58296.4</v>
      </c>
      <c r="K112" s="67"/>
      <c r="L112" s="68">
        <f>Source!U92</f>
        <v>0</v>
      </c>
      <c r="O112" s="43">
        <f>G112</f>
        <v>7825.02</v>
      </c>
      <c r="P112" s="43">
        <f>J112</f>
        <v>58296.4</v>
      </c>
      <c r="Q112" s="43">
        <f>L112</f>
        <v>0</v>
      </c>
      <c r="W112">
        <f>IF(Source!BI92&lt;=1,H111, 0)</f>
        <v>7825.02</v>
      </c>
      <c r="X112">
        <f>IF(Source!BI92=2,H111, 0)</f>
        <v>0</v>
      </c>
      <c r="Y112">
        <f>IF(Source!BI92=3,H111, 0)</f>
        <v>0</v>
      </c>
      <c r="Z112">
        <f>IF(Source!BI92=4,H111, 0)</f>
        <v>0</v>
      </c>
    </row>
    <row r="113" spans="1:26" ht="42.75" x14ac:dyDescent="0.2">
      <c r="A113" s="72">
        <v>21</v>
      </c>
      <c r="B113" s="72" t="str">
        <f>Source!F93</f>
        <v>Данные поставщика</v>
      </c>
      <c r="C113" s="72" t="s">
        <v>434</v>
      </c>
      <c r="D113" s="61" t="str">
        <f>Source!H93</f>
        <v>ШТ</v>
      </c>
      <c r="E113" s="62">
        <f>Source!I93</f>
        <v>42</v>
      </c>
      <c r="F113" s="63">
        <f>Source!AL93</f>
        <v>140.11000000000001</v>
      </c>
      <c r="G113" s="65" t="str">
        <f>Source!DD93</f>
        <v/>
      </c>
      <c r="H113" s="63">
        <f>ROUND(Source!AC93*Source!I93, 2)</f>
        <v>5884.62</v>
      </c>
      <c r="I113" s="65" t="str">
        <f>Source!BO93</f>
        <v/>
      </c>
      <c r="J113" s="65">
        <f>IF(Source!BC93&lt;&gt; 0, Source!BC93, 1)</f>
        <v>7.45</v>
      </c>
      <c r="K113" s="63">
        <f>Source!P93</f>
        <v>43840.42</v>
      </c>
      <c r="L113" s="66"/>
      <c r="S113">
        <f>ROUND((Source!FX93/100)*((ROUND(Source!AF93*Source!I93, 2)+ROUND(Source!AE93*Source!I93, 2))), 2)</f>
        <v>0</v>
      </c>
      <c r="T113">
        <f>Source!X93</f>
        <v>0</v>
      </c>
      <c r="U113">
        <f>ROUND((Source!FY93/100)*((ROUND(Source!AF93*Source!I93, 2)+ROUND(Source!AE93*Source!I93, 2))), 2)</f>
        <v>0</v>
      </c>
      <c r="V113">
        <f>Source!Y93</f>
        <v>0</v>
      </c>
    </row>
    <row r="114" spans="1:26" ht="15" x14ac:dyDescent="0.25">
      <c r="G114" s="67">
        <f>H113</f>
        <v>5884.62</v>
      </c>
      <c r="H114" s="67"/>
      <c r="J114" s="67">
        <f>K113</f>
        <v>43840.42</v>
      </c>
      <c r="K114" s="67"/>
      <c r="L114" s="68">
        <f>Source!U93</f>
        <v>0</v>
      </c>
      <c r="O114" s="43">
        <f>G114</f>
        <v>5884.62</v>
      </c>
      <c r="P114" s="43">
        <f>J114</f>
        <v>43840.42</v>
      </c>
      <c r="Q114" s="43">
        <f>L114</f>
        <v>0</v>
      </c>
      <c r="W114">
        <f>IF(Source!BI93&lt;=1,H113, 0)</f>
        <v>5884.62</v>
      </c>
      <c r="X114">
        <f>IF(Source!BI93=2,H113, 0)</f>
        <v>0</v>
      </c>
      <c r="Y114">
        <f>IF(Source!BI93=3,H113, 0)</f>
        <v>0</v>
      </c>
      <c r="Z114">
        <f>IF(Source!BI93=4,H113, 0)</f>
        <v>0</v>
      </c>
    </row>
    <row r="115" spans="1:26" ht="42.75" x14ac:dyDescent="0.2">
      <c r="A115" s="72">
        <v>22</v>
      </c>
      <c r="B115" s="72" t="str">
        <f>Source!F94</f>
        <v>Данные поставщика</v>
      </c>
      <c r="C115" s="72" t="s">
        <v>435</v>
      </c>
      <c r="D115" s="61" t="str">
        <f>Source!H94</f>
        <v>ШТ</v>
      </c>
      <c r="E115" s="62">
        <f>Source!I94</f>
        <v>18</v>
      </c>
      <c r="F115" s="63">
        <f>Source!AL94</f>
        <v>257.17</v>
      </c>
      <c r="G115" s="65" t="str">
        <f>Source!DD94</f>
        <v/>
      </c>
      <c r="H115" s="63">
        <f>ROUND(Source!AC94*Source!I94, 2)</f>
        <v>4629.0600000000004</v>
      </c>
      <c r="I115" s="65" t="str">
        <f>Source!BO94</f>
        <v/>
      </c>
      <c r="J115" s="65">
        <f>IF(Source!BC94&lt;&gt; 0, Source!BC94, 1)</f>
        <v>7.45</v>
      </c>
      <c r="K115" s="63">
        <f>Source!P94</f>
        <v>34486.5</v>
      </c>
      <c r="L115" s="66"/>
      <c r="S115">
        <f>ROUND((Source!FX94/100)*((ROUND(Source!AF94*Source!I94, 2)+ROUND(Source!AE94*Source!I94, 2))), 2)</f>
        <v>0</v>
      </c>
      <c r="T115">
        <f>Source!X94</f>
        <v>0</v>
      </c>
      <c r="U115">
        <f>ROUND((Source!FY94/100)*((ROUND(Source!AF94*Source!I94, 2)+ROUND(Source!AE94*Source!I94, 2))), 2)</f>
        <v>0</v>
      </c>
      <c r="V115">
        <f>Source!Y94</f>
        <v>0</v>
      </c>
    </row>
    <row r="116" spans="1:26" ht="15" x14ac:dyDescent="0.25">
      <c r="G116" s="67">
        <f>H115</f>
        <v>4629.0600000000004</v>
      </c>
      <c r="H116" s="67"/>
      <c r="J116" s="67">
        <f>K115</f>
        <v>34486.5</v>
      </c>
      <c r="K116" s="67"/>
      <c r="L116" s="68">
        <f>Source!U94</f>
        <v>0</v>
      </c>
      <c r="O116" s="43">
        <f>G116</f>
        <v>4629.0600000000004</v>
      </c>
      <c r="P116" s="43">
        <f>J116</f>
        <v>34486.5</v>
      </c>
      <c r="Q116" s="43">
        <f>L116</f>
        <v>0</v>
      </c>
      <c r="W116">
        <f>IF(Source!BI94&lt;=1,H115, 0)</f>
        <v>4629.0600000000004</v>
      </c>
      <c r="X116">
        <f>IF(Source!BI94=2,H115, 0)</f>
        <v>0</v>
      </c>
      <c r="Y116">
        <f>IF(Source!BI94=3,H115, 0)</f>
        <v>0</v>
      </c>
      <c r="Z116">
        <f>IF(Source!BI94=4,H115, 0)</f>
        <v>0</v>
      </c>
    </row>
    <row r="117" spans="1:26" ht="42.75" x14ac:dyDescent="0.2">
      <c r="A117" s="72">
        <v>23</v>
      </c>
      <c r="B117" s="72" t="str">
        <f>Source!F95</f>
        <v>Данные поставщика</v>
      </c>
      <c r="C117" s="72" t="s">
        <v>436</v>
      </c>
      <c r="D117" s="61" t="str">
        <f>Source!H95</f>
        <v>ШТ</v>
      </c>
      <c r="E117" s="62">
        <f>Source!I95</f>
        <v>6</v>
      </c>
      <c r="F117" s="63">
        <f>Source!AL95</f>
        <v>207.88000000000002</v>
      </c>
      <c r="G117" s="65" t="str">
        <f>Source!DD95</f>
        <v/>
      </c>
      <c r="H117" s="63">
        <f>ROUND(Source!AC95*Source!I95, 2)</f>
        <v>1247.28</v>
      </c>
      <c r="I117" s="65" t="str">
        <f>Source!BO95</f>
        <v/>
      </c>
      <c r="J117" s="65">
        <f>IF(Source!BC95&lt;&gt; 0, Source!BC95, 1)</f>
        <v>7.45</v>
      </c>
      <c r="K117" s="63">
        <f>Source!P95</f>
        <v>9292.24</v>
      </c>
      <c r="L117" s="66"/>
      <c r="S117">
        <f>ROUND((Source!FX95/100)*((ROUND(Source!AF95*Source!I95, 2)+ROUND(Source!AE95*Source!I95, 2))), 2)</f>
        <v>0</v>
      </c>
      <c r="T117">
        <f>Source!X95</f>
        <v>0</v>
      </c>
      <c r="U117">
        <f>ROUND((Source!FY95/100)*((ROUND(Source!AF95*Source!I95, 2)+ROUND(Source!AE95*Source!I95, 2))), 2)</f>
        <v>0</v>
      </c>
      <c r="V117">
        <f>Source!Y95</f>
        <v>0</v>
      </c>
    </row>
    <row r="118" spans="1:26" ht="15" x14ac:dyDescent="0.25">
      <c r="G118" s="67">
        <f>H117</f>
        <v>1247.28</v>
      </c>
      <c r="H118" s="67"/>
      <c r="J118" s="67">
        <f>K117</f>
        <v>9292.24</v>
      </c>
      <c r="K118" s="67"/>
      <c r="L118" s="68">
        <f>Source!U95</f>
        <v>0</v>
      </c>
      <c r="O118" s="43">
        <f>G118</f>
        <v>1247.28</v>
      </c>
      <c r="P118" s="43">
        <f>J118</f>
        <v>9292.24</v>
      </c>
      <c r="Q118" s="43">
        <f>L118</f>
        <v>0</v>
      </c>
      <c r="W118">
        <f>IF(Source!BI95&lt;=1,H117, 0)</f>
        <v>1247.28</v>
      </c>
      <c r="X118">
        <f>IF(Source!BI95=2,H117, 0)</f>
        <v>0</v>
      </c>
      <c r="Y118">
        <f>IF(Source!BI95=3,H117, 0)</f>
        <v>0</v>
      </c>
      <c r="Z118">
        <f>IF(Source!BI95=4,H117, 0)</f>
        <v>0</v>
      </c>
    </row>
    <row r="119" spans="1:26" ht="42.75" x14ac:dyDescent="0.2">
      <c r="A119" s="72">
        <v>24</v>
      </c>
      <c r="B119" s="72" t="str">
        <f>Source!F96</f>
        <v>Данные поставщика</v>
      </c>
      <c r="C119" s="72" t="s">
        <v>437</v>
      </c>
      <c r="D119" s="61" t="str">
        <f>Source!H96</f>
        <v>ШТ</v>
      </c>
      <c r="E119" s="62">
        <f>Source!I96</f>
        <v>54</v>
      </c>
      <c r="F119" s="63">
        <f>Source!AL96</f>
        <v>133.04000000000002</v>
      </c>
      <c r="G119" s="65" t="str">
        <f>Source!DD96</f>
        <v/>
      </c>
      <c r="H119" s="63">
        <f>ROUND(Source!AC96*Source!I96, 2)</f>
        <v>7184.16</v>
      </c>
      <c r="I119" s="65" t="str">
        <f>Source!BO96</f>
        <v/>
      </c>
      <c r="J119" s="65">
        <f>IF(Source!BC96&lt;&gt; 0, Source!BC96, 1)</f>
        <v>7.45</v>
      </c>
      <c r="K119" s="63">
        <f>Source!P96</f>
        <v>53521.99</v>
      </c>
      <c r="L119" s="66"/>
      <c r="S119">
        <f>ROUND((Source!FX96/100)*((ROUND(Source!AF96*Source!I96, 2)+ROUND(Source!AE96*Source!I96, 2))), 2)</f>
        <v>0</v>
      </c>
      <c r="T119">
        <f>Source!X96</f>
        <v>0</v>
      </c>
      <c r="U119">
        <f>ROUND((Source!FY96/100)*((ROUND(Source!AF96*Source!I96, 2)+ROUND(Source!AE96*Source!I96, 2))), 2)</f>
        <v>0</v>
      </c>
      <c r="V119">
        <f>Source!Y96</f>
        <v>0</v>
      </c>
    </row>
    <row r="120" spans="1:26" ht="15" x14ac:dyDescent="0.25">
      <c r="G120" s="67">
        <f>H119</f>
        <v>7184.16</v>
      </c>
      <c r="H120" s="67"/>
      <c r="J120" s="67">
        <f>K119</f>
        <v>53521.99</v>
      </c>
      <c r="K120" s="67"/>
      <c r="L120" s="68">
        <f>Source!U96</f>
        <v>0</v>
      </c>
      <c r="O120" s="43">
        <f>G120</f>
        <v>7184.16</v>
      </c>
      <c r="P120" s="43">
        <f>J120</f>
        <v>53521.99</v>
      </c>
      <c r="Q120" s="43">
        <f>L120</f>
        <v>0</v>
      </c>
      <c r="W120">
        <f>IF(Source!BI96&lt;=1,H119, 0)</f>
        <v>7184.16</v>
      </c>
      <c r="X120">
        <f>IF(Source!BI96=2,H119, 0)</f>
        <v>0</v>
      </c>
      <c r="Y120">
        <f>IF(Source!BI96=3,H119, 0)</f>
        <v>0</v>
      </c>
      <c r="Z120">
        <f>IF(Source!BI96=4,H119, 0)</f>
        <v>0</v>
      </c>
    </row>
    <row r="121" spans="1:26" ht="71.25" x14ac:dyDescent="0.2">
      <c r="A121" s="72">
        <v>25</v>
      </c>
      <c r="B121" s="72" t="str">
        <f>Source!F97</f>
        <v>111-3165</v>
      </c>
      <c r="C121" s="72" t="str">
        <f>Source!G97</f>
        <v>Лента крепления шириной 20 мм, толщиной 0,7 мм, длиной 50 м из нержавеющей стали (в пластмасовой коробке с кабельной бухтой) F207 (СИП)</v>
      </c>
      <c r="D121" s="61" t="str">
        <f>Source!H97</f>
        <v>шт.</v>
      </c>
      <c r="E121" s="62">
        <f>Source!I97</f>
        <v>1.76</v>
      </c>
      <c r="F121" s="63">
        <f>Source!AL97</f>
        <v>235.22</v>
      </c>
      <c r="G121" s="65" t="str">
        <f>Source!DD97</f>
        <v/>
      </c>
      <c r="H121" s="63">
        <f>ROUND(Source!AC97*Source!I97, 2)</f>
        <v>413.99</v>
      </c>
      <c r="I121" s="65" t="str">
        <f>Source!BO97</f>
        <v>111-3165</v>
      </c>
      <c r="J121" s="65">
        <f>IF(Source!BC97&lt;&gt; 0, Source!BC97, 1)</f>
        <v>17.47</v>
      </c>
      <c r="K121" s="63">
        <f>Source!P97</f>
        <v>7232.36</v>
      </c>
      <c r="L121" s="66"/>
      <c r="S121">
        <f>ROUND((Source!FX97/100)*((ROUND(Source!AF97*Source!I97, 2)+ROUND(Source!AE97*Source!I97, 2))), 2)</f>
        <v>0</v>
      </c>
      <c r="T121">
        <f>Source!X97</f>
        <v>0</v>
      </c>
      <c r="U121">
        <f>ROUND((Source!FY97/100)*((ROUND(Source!AF97*Source!I97, 2)+ROUND(Source!AE97*Source!I97, 2))), 2)</f>
        <v>0</v>
      </c>
      <c r="V121">
        <f>Source!Y97</f>
        <v>0</v>
      </c>
    </row>
    <row r="122" spans="1:26" ht="15" x14ac:dyDescent="0.25">
      <c r="G122" s="67">
        <f>H121</f>
        <v>413.99</v>
      </c>
      <c r="H122" s="67"/>
      <c r="J122" s="67">
        <f>K121</f>
        <v>7232.36</v>
      </c>
      <c r="K122" s="67"/>
      <c r="L122" s="68">
        <f>Source!U97</f>
        <v>0</v>
      </c>
      <c r="O122" s="43">
        <f>G122</f>
        <v>413.99</v>
      </c>
      <c r="P122" s="43">
        <f>J122</f>
        <v>7232.36</v>
      </c>
      <c r="Q122" s="43">
        <f>L122</f>
        <v>0</v>
      </c>
      <c r="W122">
        <f>IF(Source!BI97&lt;=1,H121, 0)</f>
        <v>413.99</v>
      </c>
      <c r="X122">
        <f>IF(Source!BI97=2,H121, 0)</f>
        <v>0</v>
      </c>
      <c r="Y122">
        <f>IF(Source!BI97=3,H121, 0)</f>
        <v>0</v>
      </c>
      <c r="Z122">
        <f>IF(Source!BI97=4,H121, 0)</f>
        <v>0</v>
      </c>
    </row>
    <row r="123" spans="1:26" ht="14.25" x14ac:dyDescent="0.2">
      <c r="A123" s="71">
        <v>26</v>
      </c>
      <c r="B123" s="71" t="str">
        <f>Source!F98</f>
        <v>111-3170</v>
      </c>
      <c r="C123" s="71" t="str">
        <f>Source!G98</f>
        <v>Скрепа размером 20 мм NC20 (СИП)</v>
      </c>
      <c r="D123" s="54" t="str">
        <f>Source!H98</f>
        <v>100 шт.</v>
      </c>
      <c r="E123" s="37">
        <f>Source!I98</f>
        <v>0.88</v>
      </c>
      <c r="F123" s="55">
        <f>Source!AL98</f>
        <v>165</v>
      </c>
      <c r="G123" s="56" t="str">
        <f>Source!DD98</f>
        <v/>
      </c>
      <c r="H123" s="55">
        <f>ROUND(Source!AC98*Source!I98, 2)</f>
        <v>145.19999999999999</v>
      </c>
      <c r="I123" s="56" t="str">
        <f>Source!BO98</f>
        <v>111-3170</v>
      </c>
      <c r="J123" s="56">
        <f>IF(Source!BC98&lt;&gt; 0, Source!BC98, 1)</f>
        <v>9.01</v>
      </c>
      <c r="K123" s="55">
        <f>Source!P98</f>
        <v>1308.25</v>
      </c>
      <c r="L123" s="57"/>
      <c r="S123">
        <f>ROUND((Source!FX98/100)*((ROUND(Source!AF98*Source!I98, 2)+ROUND(Source!AE98*Source!I98, 2))), 2)</f>
        <v>0</v>
      </c>
      <c r="T123">
        <f>Source!X98</f>
        <v>0</v>
      </c>
      <c r="U123">
        <f>ROUND((Source!FY98/100)*((ROUND(Source!AF98*Source!I98, 2)+ROUND(Source!AE98*Source!I98, 2))), 2)</f>
        <v>0</v>
      </c>
      <c r="V123">
        <f>Source!Y98</f>
        <v>0</v>
      </c>
    </row>
    <row r="124" spans="1:26" x14ac:dyDescent="0.2">
      <c r="A124" s="45"/>
      <c r="B124" s="45"/>
      <c r="C124" s="46" t="str">
        <f>"Объем: "&amp;Source!I98&amp;"=88/"&amp;"100"</f>
        <v>Объем: 0,88=88/100</v>
      </c>
      <c r="D124" s="45"/>
      <c r="E124" s="45"/>
      <c r="F124" s="45"/>
      <c r="G124" s="45"/>
      <c r="H124" s="45"/>
      <c r="I124" s="45"/>
      <c r="J124" s="45"/>
      <c r="K124" s="45"/>
      <c r="L124" s="45"/>
    </row>
    <row r="125" spans="1:26" ht="15" x14ac:dyDescent="0.25">
      <c r="G125" s="67">
        <f>H123</f>
        <v>145.19999999999999</v>
      </c>
      <c r="H125" s="67"/>
      <c r="J125" s="67">
        <f>K123</f>
        <v>1308.25</v>
      </c>
      <c r="K125" s="67"/>
      <c r="L125" s="68">
        <f>Source!U98</f>
        <v>0</v>
      </c>
      <c r="O125" s="43">
        <f>G125</f>
        <v>145.19999999999999</v>
      </c>
      <c r="P125" s="43">
        <f>J125</f>
        <v>1308.25</v>
      </c>
      <c r="Q125" s="43">
        <f>L125</f>
        <v>0</v>
      </c>
      <c r="W125">
        <f>IF(Source!BI98&lt;=1,H123, 0)</f>
        <v>145.19999999999999</v>
      </c>
      <c r="X125">
        <f>IF(Source!BI98=2,H123, 0)</f>
        <v>0</v>
      </c>
      <c r="Y125">
        <f>IF(Source!BI98=3,H123, 0)</f>
        <v>0</v>
      </c>
      <c r="Z125">
        <f>IF(Source!BI98=4,H123, 0)</f>
        <v>0</v>
      </c>
    </row>
    <row r="126" spans="1:26" ht="57" x14ac:dyDescent="0.2">
      <c r="A126" s="71">
        <v>27</v>
      </c>
      <c r="B126" s="71" t="str">
        <f>Source!F99</f>
        <v>502-0861</v>
      </c>
      <c r="C126" s="71" t="str">
        <f>Source!G99</f>
        <v>Провода самонесущие изолированные для воздушных линий электропередачи с алюминиевыми жилами марки СИП-3 1х95-20</v>
      </c>
      <c r="D126" s="54" t="str">
        <f>Source!H99</f>
        <v>1000 м</v>
      </c>
      <c r="E126" s="37">
        <f>Source!I99</f>
        <v>3.06</v>
      </c>
      <c r="F126" s="55">
        <f>Source!AL99</f>
        <v>31955.79</v>
      </c>
      <c r="G126" s="56" t="str">
        <f>Source!DD99</f>
        <v/>
      </c>
      <c r="H126" s="55">
        <f>ROUND(Source!AC99*Source!I99, 2)</f>
        <v>97784.72</v>
      </c>
      <c r="I126" s="56" t="str">
        <f>Source!BO99</f>
        <v>502-0861</v>
      </c>
      <c r="J126" s="56">
        <f>IF(Source!BC99&lt;&gt; 0, Source!BC99, 1)</f>
        <v>3.37</v>
      </c>
      <c r="K126" s="55">
        <f>Source!P99</f>
        <v>329534.5</v>
      </c>
      <c r="L126" s="57"/>
      <c r="S126">
        <f>ROUND((Source!FX99/100)*((ROUND(Source!AF99*Source!I99, 2)+ROUND(Source!AE99*Source!I99, 2))), 2)</f>
        <v>0</v>
      </c>
      <c r="T126">
        <f>Source!X99</f>
        <v>0</v>
      </c>
      <c r="U126">
        <f>ROUND((Source!FY99/100)*((ROUND(Source!AF99*Source!I99, 2)+ROUND(Source!AE99*Source!I99, 2))), 2)</f>
        <v>0</v>
      </c>
      <c r="V126">
        <f>Source!Y99</f>
        <v>0</v>
      </c>
    </row>
    <row r="127" spans="1:26" x14ac:dyDescent="0.2">
      <c r="A127" s="45"/>
      <c r="B127" s="45"/>
      <c r="C127" s="46" t="str">
        <f>"Объем: "&amp;Source!I99&amp;"=3060/"&amp;"1000"</f>
        <v>Объем: 3,06=3060/1000</v>
      </c>
      <c r="D127" s="45"/>
      <c r="E127" s="45"/>
      <c r="F127" s="45"/>
      <c r="G127" s="45"/>
      <c r="H127" s="45"/>
      <c r="I127" s="45"/>
      <c r="J127" s="45"/>
      <c r="K127" s="45"/>
      <c r="L127" s="45"/>
    </row>
    <row r="128" spans="1:26" ht="15" x14ac:dyDescent="0.25">
      <c r="G128" s="67">
        <f>H126</f>
        <v>97784.72</v>
      </c>
      <c r="H128" s="67"/>
      <c r="J128" s="67">
        <f>K126</f>
        <v>329534.5</v>
      </c>
      <c r="K128" s="67"/>
      <c r="L128" s="68">
        <f>Source!U99</f>
        <v>0</v>
      </c>
      <c r="O128" s="43">
        <f>G128</f>
        <v>97784.72</v>
      </c>
      <c r="P128" s="43">
        <f>J128</f>
        <v>329534.5</v>
      </c>
      <c r="Q128" s="43">
        <f>L128</f>
        <v>0</v>
      </c>
      <c r="W128">
        <f>IF(Source!BI99&lt;=1,H126, 0)</f>
        <v>0</v>
      </c>
      <c r="X128">
        <f>IF(Source!BI99=2,H126, 0)</f>
        <v>97784.72</v>
      </c>
      <c r="Y128">
        <f>IF(Source!BI99=3,H126, 0)</f>
        <v>0</v>
      </c>
      <c r="Z128">
        <f>IF(Source!BI99=4,H126, 0)</f>
        <v>0</v>
      </c>
    </row>
    <row r="129" spans="1:32" ht="42.75" x14ac:dyDescent="0.2">
      <c r="A129" s="71">
        <v>28</v>
      </c>
      <c r="B129" s="71" t="str">
        <f>Source!F100</f>
        <v>111-3249</v>
      </c>
      <c r="C129" s="71" t="str">
        <f>Source!G100</f>
        <v>Наконечник изолированный алюминиевый с медной клеммой (СИП) CPTAU 70</v>
      </c>
      <c r="D129" s="54" t="str">
        <f>Source!H100</f>
        <v>100 шт.</v>
      </c>
      <c r="E129" s="37">
        <f>Source!I100</f>
        <v>0.18</v>
      </c>
      <c r="F129" s="55">
        <f>Source!AL100</f>
        <v>5971</v>
      </c>
      <c r="G129" s="56" t="str">
        <f>Source!DD100</f>
        <v/>
      </c>
      <c r="H129" s="55">
        <f>ROUND(Source!AC100*Source!I100, 2)</f>
        <v>1074.78</v>
      </c>
      <c r="I129" s="56" t="str">
        <f>Source!BO100</f>
        <v>111-3249</v>
      </c>
      <c r="J129" s="56">
        <f>IF(Source!BC100&lt;&gt; 0, Source!BC100, 1)</f>
        <v>3.7</v>
      </c>
      <c r="K129" s="55">
        <f>Source!P100</f>
        <v>3976.69</v>
      </c>
      <c r="L129" s="57"/>
      <c r="S129">
        <f>ROUND((Source!FX100/100)*((ROUND(Source!AF100*Source!I100, 2)+ROUND(Source!AE100*Source!I100, 2))), 2)</f>
        <v>0</v>
      </c>
      <c r="T129">
        <f>Source!X100</f>
        <v>0</v>
      </c>
      <c r="U129">
        <f>ROUND((Source!FY100/100)*((ROUND(Source!AF100*Source!I100, 2)+ROUND(Source!AE100*Source!I100, 2))), 2)</f>
        <v>0</v>
      </c>
      <c r="V129">
        <f>Source!Y100</f>
        <v>0</v>
      </c>
    </row>
    <row r="130" spans="1:32" x14ac:dyDescent="0.2">
      <c r="A130" s="45"/>
      <c r="B130" s="45"/>
      <c r="C130" s="46" t="str">
        <f>"Объем: "&amp;Source!I100&amp;"=18/"&amp;"100"</f>
        <v>Объем: 0,18=18/100</v>
      </c>
      <c r="D130" s="45"/>
      <c r="E130" s="45"/>
      <c r="F130" s="45"/>
      <c r="G130" s="45"/>
      <c r="H130" s="45"/>
      <c r="I130" s="45"/>
      <c r="J130" s="45"/>
      <c r="K130" s="45"/>
      <c r="L130" s="45"/>
    </row>
    <row r="131" spans="1:32" ht="15" x14ac:dyDescent="0.25">
      <c r="G131" s="67">
        <f>H129</f>
        <v>1074.78</v>
      </c>
      <c r="H131" s="67"/>
      <c r="J131" s="67">
        <f>K129</f>
        <v>3976.69</v>
      </c>
      <c r="K131" s="67"/>
      <c r="L131" s="68">
        <f>Source!U100</f>
        <v>0</v>
      </c>
      <c r="O131" s="43">
        <f>G131</f>
        <v>1074.78</v>
      </c>
      <c r="P131" s="43">
        <f>J131</f>
        <v>3976.69</v>
      </c>
      <c r="Q131" s="43">
        <f>L131</f>
        <v>0</v>
      </c>
      <c r="W131">
        <f>IF(Source!BI100&lt;=1,H129, 0)</f>
        <v>1074.78</v>
      </c>
      <c r="X131">
        <f>IF(Source!BI100=2,H129, 0)</f>
        <v>0</v>
      </c>
      <c r="Y131">
        <f>IF(Source!BI100=3,H129, 0)</f>
        <v>0</v>
      </c>
      <c r="Z131">
        <f>IF(Source!BI100=4,H129, 0)</f>
        <v>0</v>
      </c>
    </row>
    <row r="133" spans="1:32" ht="15" x14ac:dyDescent="0.25">
      <c r="A133" s="53" t="str">
        <f>CONCATENATE("Итого по разделу: ",IF(Source!G102&lt;&gt;"Новый раздел", Source!G102, ""))</f>
        <v>Итого по разделу: Материалы, неучтённые ценником</v>
      </c>
      <c r="B133" s="53"/>
      <c r="C133" s="53"/>
      <c r="D133" s="53"/>
      <c r="E133" s="53"/>
      <c r="F133" s="53"/>
      <c r="G133" s="70">
        <f>SUM(O80:O132)</f>
        <v>143901.72999999998</v>
      </c>
      <c r="H133" s="70"/>
      <c r="I133" s="50"/>
      <c r="J133" s="70">
        <f>SUM(P80:P132)</f>
        <v>673450.45</v>
      </c>
      <c r="K133" s="70"/>
      <c r="L133" s="68">
        <f>SUM(Q80:Q132)</f>
        <v>0</v>
      </c>
      <c r="AF133" s="75" t="str">
        <f>CONCATENATE("Итого по разделу: ",IF(Source!G102&lt;&gt;"Новый раздел", Source!G102, ""))</f>
        <v>Итого по разделу: Материалы, неучтённые ценником</v>
      </c>
    </row>
    <row r="137" spans="1:32" ht="16.5" x14ac:dyDescent="0.25">
      <c r="A137" s="51" t="str">
        <f>CONCATENATE("Раздел: ",IF(Source!G132&lt;&gt;"Новый раздел", Source!G132, ""))</f>
        <v>Раздел: Оборудование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8" spans="1:32" ht="42.75" x14ac:dyDescent="0.2">
      <c r="A138" s="72">
        <v>29</v>
      </c>
      <c r="B138" s="72" t="str">
        <f>Source!F136</f>
        <v>Данные поставщика</v>
      </c>
      <c r="C138" s="72" t="s">
        <v>438</v>
      </c>
      <c r="D138" s="61" t="str">
        <f>Source!H136</f>
        <v/>
      </c>
      <c r="E138" s="62">
        <f>Source!I136</f>
        <v>22</v>
      </c>
      <c r="F138" s="63">
        <f>Source!AL136</f>
        <v>1029.98</v>
      </c>
      <c r="G138" s="65" t="str">
        <f>Source!DD136</f>
        <v/>
      </c>
      <c r="H138" s="63">
        <f>ROUND(Source!AC136*Source!I136, 2)</f>
        <v>22659.56</v>
      </c>
      <c r="I138" s="65" t="str">
        <f>Source!BO136</f>
        <v/>
      </c>
      <c r="J138" s="65">
        <f>IF(Source!BC136&lt;&gt; 0, Source!BC136, 1)</f>
        <v>5.81</v>
      </c>
      <c r="K138" s="63">
        <f>Source!P136</f>
        <v>131652.04</v>
      </c>
      <c r="L138" s="66"/>
      <c r="S138">
        <f>ROUND((Source!FX136/100)*((ROUND(Source!AF136*Source!I136, 2)+ROUND(Source!AE136*Source!I136, 2))), 2)</f>
        <v>0</v>
      </c>
      <c r="T138">
        <f>Source!X136</f>
        <v>0</v>
      </c>
      <c r="U138">
        <f>ROUND((Source!FY136/100)*((ROUND(Source!AF136*Source!I136, 2)+ROUND(Source!AE136*Source!I136, 2))), 2)</f>
        <v>0</v>
      </c>
      <c r="V138">
        <f>Source!Y136</f>
        <v>0</v>
      </c>
    </row>
    <row r="139" spans="1:32" ht="15" x14ac:dyDescent="0.25">
      <c r="G139" s="67">
        <f>H138</f>
        <v>22659.56</v>
      </c>
      <c r="H139" s="67"/>
      <c r="J139" s="67">
        <f>K138</f>
        <v>131652.04</v>
      </c>
      <c r="K139" s="67"/>
      <c r="L139" s="68">
        <f>Source!U136</f>
        <v>0</v>
      </c>
      <c r="O139" s="43">
        <f>G139</f>
        <v>22659.56</v>
      </c>
      <c r="P139" s="43">
        <f>J139</f>
        <v>131652.04</v>
      </c>
      <c r="Q139" s="43">
        <f>L139</f>
        <v>0</v>
      </c>
      <c r="W139">
        <f>IF(Source!BI136&lt;=1,H138, 0)</f>
        <v>0</v>
      </c>
      <c r="X139">
        <f>IF(Source!BI136=2,H138, 0)</f>
        <v>0</v>
      </c>
      <c r="Y139">
        <f>IF(Source!BI136=3,H138, 0)</f>
        <v>22659.56</v>
      </c>
      <c r="Z139">
        <f>IF(Source!BI136=4,H138, 0)</f>
        <v>0</v>
      </c>
    </row>
    <row r="141" spans="1:32" ht="15" x14ac:dyDescent="0.25">
      <c r="A141" s="53" t="str">
        <f>CONCATENATE("Итого по разделу: ",IF(Source!G138&lt;&gt;"Новый раздел", Source!G138, ""))</f>
        <v>Итого по разделу: Оборудование</v>
      </c>
      <c r="B141" s="53"/>
      <c r="C141" s="53"/>
      <c r="D141" s="53"/>
      <c r="E141" s="53"/>
      <c r="F141" s="53"/>
      <c r="G141" s="70">
        <f>SUM(O137:O140)</f>
        <v>22659.56</v>
      </c>
      <c r="H141" s="70"/>
      <c r="I141" s="50"/>
      <c r="J141" s="70">
        <f>SUM(P137:P140)</f>
        <v>131652.04</v>
      </c>
      <c r="K141" s="70"/>
      <c r="L141" s="68">
        <f>SUM(Q137:Q140)</f>
        <v>0</v>
      </c>
    </row>
    <row r="145" spans="1:26" ht="16.5" x14ac:dyDescent="0.25">
      <c r="A145" s="51" t="str">
        <f>CONCATENATE("Раздел: ",IF(Source!G168&lt;&gt;"Новый раздел", Source!G168, ""))</f>
        <v>Раздел: Пусконаладочные работы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</row>
    <row r="146" spans="1:26" ht="42.75" x14ac:dyDescent="0.2">
      <c r="A146" s="71">
        <v>30</v>
      </c>
      <c r="B146" s="71" t="str">
        <f>Source!F172</f>
        <v>п01-11-011-1</v>
      </c>
      <c r="C146" s="71" t="str">
        <f>Source!G172</f>
        <v>Проверка наличия цепи между заземлителями и заземленными элементами</v>
      </c>
      <c r="D146" s="54" t="str">
        <f>Source!H172</f>
        <v>100 точек</v>
      </c>
      <c r="E146" s="37">
        <f>Source!I172</f>
        <v>0.44</v>
      </c>
      <c r="F146" s="55">
        <f>Source!AL172+Source!AM172+Source!AO172</f>
        <v>165.95</v>
      </c>
      <c r="G146" s="56"/>
      <c r="H146" s="55"/>
      <c r="I146" s="56" t="str">
        <f>Source!BO172</f>
        <v/>
      </c>
      <c r="J146" s="56"/>
      <c r="K146" s="55"/>
      <c r="L146" s="57"/>
      <c r="S146">
        <f>ROUND((Source!FX172/100)*((ROUND(Source!AF172*Source!I172, 2)+ROUND(Source!AE172*Source!I172, 2))), 2)</f>
        <v>37.97</v>
      </c>
      <c r="T146">
        <f>Source!X172</f>
        <v>1312.22</v>
      </c>
      <c r="U146">
        <f>ROUND((Source!FY172/100)*((ROUND(Source!AF172*Source!I172, 2)+ROUND(Source!AE172*Source!I172, 2))), 2)</f>
        <v>23.36</v>
      </c>
      <c r="V146">
        <f>Source!Y172</f>
        <v>807.52</v>
      </c>
    </row>
    <row r="147" spans="1:26" x14ac:dyDescent="0.2">
      <c r="C147" s="42" t="str">
        <f>"Объем: "&amp;Source!I172&amp;"=44/"&amp;"100"</f>
        <v>Объем: 0,44=44/100</v>
      </c>
    </row>
    <row r="148" spans="1:26" ht="14.25" x14ac:dyDescent="0.2">
      <c r="A148" s="71"/>
      <c r="B148" s="71"/>
      <c r="C148" s="71" t="s">
        <v>410</v>
      </c>
      <c r="D148" s="54"/>
      <c r="E148" s="37"/>
      <c r="F148" s="55">
        <f>Source!AO172</f>
        <v>165.95</v>
      </c>
      <c r="G148" s="56" t="str">
        <f>Source!DG172</f>
        <v>)*0,8</v>
      </c>
      <c r="H148" s="55">
        <f>ROUND(Source!AF172*Source!I172, 2)</f>
        <v>58.41</v>
      </c>
      <c r="I148" s="56"/>
      <c r="J148" s="56">
        <f>IF(Source!BA172&lt;&gt; 0, Source!BA172, 1)</f>
        <v>34.56</v>
      </c>
      <c r="K148" s="55">
        <f>Source!S172</f>
        <v>2018.8</v>
      </c>
      <c r="L148" s="57"/>
      <c r="R148">
        <f>H148</f>
        <v>58.41</v>
      </c>
    </row>
    <row r="149" spans="1:26" ht="14.25" x14ac:dyDescent="0.2">
      <c r="A149" s="71"/>
      <c r="B149" s="71"/>
      <c r="C149" s="71" t="s">
        <v>413</v>
      </c>
      <c r="D149" s="54" t="s">
        <v>414</v>
      </c>
      <c r="E149" s="37">
        <f>Source!BZ172</f>
        <v>65</v>
      </c>
      <c r="F149" s="73"/>
      <c r="G149" s="56"/>
      <c r="H149" s="55">
        <f>SUM(S146:S151)</f>
        <v>37.97</v>
      </c>
      <c r="I149" s="59"/>
      <c r="J149" s="52">
        <f>Source!AT172</f>
        <v>65</v>
      </c>
      <c r="K149" s="55">
        <f>SUM(T146:T151)</f>
        <v>1312.22</v>
      </c>
      <c r="L149" s="57"/>
    </row>
    <row r="150" spans="1:26" ht="14.25" x14ac:dyDescent="0.2">
      <c r="A150" s="71"/>
      <c r="B150" s="71"/>
      <c r="C150" s="71" t="s">
        <v>415</v>
      </c>
      <c r="D150" s="54" t="s">
        <v>414</v>
      </c>
      <c r="E150" s="37">
        <f>Source!CA172</f>
        <v>40</v>
      </c>
      <c r="F150" s="73"/>
      <c r="G150" s="56"/>
      <c r="H150" s="55">
        <f>SUM(U146:U151)</f>
        <v>23.36</v>
      </c>
      <c r="I150" s="59"/>
      <c r="J150" s="52">
        <f>Source!AU172</f>
        <v>40</v>
      </c>
      <c r="K150" s="55">
        <f>SUM(V146:V151)</f>
        <v>807.52</v>
      </c>
      <c r="L150" s="57"/>
    </row>
    <row r="151" spans="1:26" ht="14.25" x14ac:dyDescent="0.2">
      <c r="A151" s="72"/>
      <c r="B151" s="72"/>
      <c r="C151" s="72" t="s">
        <v>416</v>
      </c>
      <c r="D151" s="61" t="s">
        <v>417</v>
      </c>
      <c r="E151" s="62">
        <f>Source!AQ172</f>
        <v>12.96</v>
      </c>
      <c r="F151" s="63"/>
      <c r="G151" s="65" t="str">
        <f>Source!DI172</f>
        <v>)*0,8</v>
      </c>
      <c r="H151" s="63"/>
      <c r="I151" s="65"/>
      <c r="J151" s="65"/>
      <c r="K151" s="63"/>
      <c r="L151" s="69">
        <f>Source!U172</f>
        <v>4.5619200000000006</v>
      </c>
    </row>
    <row r="152" spans="1:26" ht="15" x14ac:dyDescent="0.25">
      <c r="G152" s="67">
        <f>H148+H149+H150</f>
        <v>119.74</v>
      </c>
      <c r="H152" s="67"/>
      <c r="J152" s="67">
        <f>K148+K149+K150</f>
        <v>4138.54</v>
      </c>
      <c r="K152" s="67"/>
      <c r="L152" s="68">
        <f>Source!U172</f>
        <v>4.5619200000000006</v>
      </c>
      <c r="O152" s="43">
        <f>G152</f>
        <v>119.74</v>
      </c>
      <c r="P152" s="43">
        <f>J152</f>
        <v>4138.54</v>
      </c>
      <c r="Q152" s="43">
        <f>L152</f>
        <v>4.5619200000000006</v>
      </c>
      <c r="W152">
        <f>IF(Source!BI172&lt;=1,H148+H149+H150, 0)</f>
        <v>0</v>
      </c>
      <c r="X152">
        <f>IF(Source!BI172=2,H148+H149+H150, 0)</f>
        <v>0</v>
      </c>
      <c r="Y152">
        <f>IF(Source!BI172=3,H148+H149+H150, 0)</f>
        <v>0</v>
      </c>
      <c r="Z152">
        <f>IF(Source!BI172=4,H148+H149+H150, 0)</f>
        <v>119.74</v>
      </c>
    </row>
    <row r="153" spans="1:26" ht="42.75" x14ac:dyDescent="0.2">
      <c r="A153" s="71">
        <v>31</v>
      </c>
      <c r="B153" s="71" t="str">
        <f>Source!F173</f>
        <v>п01-11-024-1</v>
      </c>
      <c r="C153" s="71" t="str">
        <f>Source!G173</f>
        <v>Фазировка электрической линии или трансформатора с сетью напряжением до 1 кВ</v>
      </c>
      <c r="D153" s="54" t="str">
        <f>Source!H173</f>
        <v>1 фазировка</v>
      </c>
      <c r="E153" s="37">
        <f>Source!I173</f>
        <v>1</v>
      </c>
      <c r="F153" s="55">
        <f>Source!AL173+Source!AM173+Source!AO173</f>
        <v>10.5</v>
      </c>
      <c r="G153" s="56"/>
      <c r="H153" s="55"/>
      <c r="I153" s="56" t="str">
        <f>Source!BO173</f>
        <v/>
      </c>
      <c r="J153" s="56"/>
      <c r="K153" s="55"/>
      <c r="L153" s="57"/>
      <c r="S153">
        <f>ROUND((Source!FX173/100)*((ROUND(Source!AF173*Source!I173, 2)+ROUND(Source!AE173*Source!I173, 2))), 2)</f>
        <v>5.46</v>
      </c>
      <c r="T153">
        <f>Source!X173</f>
        <v>188.7</v>
      </c>
      <c r="U153">
        <f>ROUND((Source!FY173/100)*((ROUND(Source!AF173*Source!I173, 2)+ROUND(Source!AE173*Source!I173, 2))), 2)</f>
        <v>3.36</v>
      </c>
      <c r="V153">
        <f>Source!Y173</f>
        <v>116.12</v>
      </c>
    </row>
    <row r="154" spans="1:26" ht="14.25" x14ac:dyDescent="0.2">
      <c r="A154" s="71"/>
      <c r="B154" s="71"/>
      <c r="C154" s="71" t="s">
        <v>410</v>
      </c>
      <c r="D154" s="54"/>
      <c r="E154" s="37"/>
      <c r="F154" s="55">
        <f>Source!AO173</f>
        <v>10.5</v>
      </c>
      <c r="G154" s="56" t="str">
        <f>Source!DG173</f>
        <v>)*0,8</v>
      </c>
      <c r="H154" s="55">
        <f>ROUND(Source!AF173*Source!I173, 2)</f>
        <v>8.4</v>
      </c>
      <c r="I154" s="56"/>
      <c r="J154" s="56">
        <f>IF(Source!BA173&lt;&gt; 0, Source!BA173, 1)</f>
        <v>34.56</v>
      </c>
      <c r="K154" s="55">
        <f>Source!S173</f>
        <v>290.3</v>
      </c>
      <c r="L154" s="57"/>
      <c r="R154">
        <f>H154</f>
        <v>8.4</v>
      </c>
    </row>
    <row r="155" spans="1:26" ht="14.25" x14ac:dyDescent="0.2">
      <c r="A155" s="71"/>
      <c r="B155" s="71"/>
      <c r="C155" s="71" t="s">
        <v>413</v>
      </c>
      <c r="D155" s="54" t="s">
        <v>414</v>
      </c>
      <c r="E155" s="37">
        <f>Source!BZ173</f>
        <v>65</v>
      </c>
      <c r="F155" s="73"/>
      <c r="G155" s="56"/>
      <c r="H155" s="55">
        <f>SUM(S153:S157)</f>
        <v>5.46</v>
      </c>
      <c r="I155" s="59"/>
      <c r="J155" s="52">
        <f>Source!AT173</f>
        <v>65</v>
      </c>
      <c r="K155" s="55">
        <f>SUM(T153:T157)</f>
        <v>188.7</v>
      </c>
      <c r="L155" s="57"/>
    </row>
    <row r="156" spans="1:26" ht="14.25" x14ac:dyDescent="0.2">
      <c r="A156" s="71"/>
      <c r="B156" s="71"/>
      <c r="C156" s="71" t="s">
        <v>415</v>
      </c>
      <c r="D156" s="54" t="s">
        <v>414</v>
      </c>
      <c r="E156" s="37">
        <f>Source!CA173</f>
        <v>40</v>
      </c>
      <c r="F156" s="73"/>
      <c r="G156" s="56"/>
      <c r="H156" s="55">
        <f>SUM(U153:U157)</f>
        <v>3.36</v>
      </c>
      <c r="I156" s="59"/>
      <c r="J156" s="52">
        <f>Source!AU173</f>
        <v>40</v>
      </c>
      <c r="K156" s="55">
        <f>SUM(V153:V157)</f>
        <v>116.12</v>
      </c>
      <c r="L156" s="57"/>
    </row>
    <row r="157" spans="1:26" ht="14.25" x14ac:dyDescent="0.2">
      <c r="A157" s="72"/>
      <c r="B157" s="72"/>
      <c r="C157" s="72" t="s">
        <v>416</v>
      </c>
      <c r="D157" s="61" t="s">
        <v>417</v>
      </c>
      <c r="E157" s="62">
        <f>Source!AQ173</f>
        <v>0.82</v>
      </c>
      <c r="F157" s="63"/>
      <c r="G157" s="65" t="str">
        <f>Source!DI173</f>
        <v>)*0,8</v>
      </c>
      <c r="H157" s="63"/>
      <c r="I157" s="65"/>
      <c r="J157" s="65"/>
      <c r="K157" s="63"/>
      <c r="L157" s="69">
        <f>Source!U173</f>
        <v>0.65600000000000003</v>
      </c>
    </row>
    <row r="158" spans="1:26" ht="15" x14ac:dyDescent="0.25">
      <c r="G158" s="67">
        <f>H154+H155+H156</f>
        <v>17.22</v>
      </c>
      <c r="H158" s="67"/>
      <c r="J158" s="67">
        <f>K154+K155+K156</f>
        <v>595.12</v>
      </c>
      <c r="K158" s="67"/>
      <c r="L158" s="68">
        <f>Source!U173</f>
        <v>0.65600000000000003</v>
      </c>
      <c r="O158" s="43">
        <f>G158</f>
        <v>17.22</v>
      </c>
      <c r="P158" s="43">
        <f>J158</f>
        <v>595.12</v>
      </c>
      <c r="Q158" s="43">
        <f>L158</f>
        <v>0.65600000000000003</v>
      </c>
      <c r="W158">
        <f>IF(Source!BI173&lt;=1,H154+H155+H156, 0)</f>
        <v>0</v>
      </c>
      <c r="X158">
        <f>IF(Source!BI173=2,H154+H155+H156, 0)</f>
        <v>0</v>
      </c>
      <c r="Y158">
        <f>IF(Source!BI173=3,H154+H155+H156, 0)</f>
        <v>0</v>
      </c>
      <c r="Z158">
        <f>IF(Source!BI173=4,H154+H155+H156, 0)</f>
        <v>17.22</v>
      </c>
    </row>
    <row r="160" spans="1:26" ht="15" x14ac:dyDescent="0.25">
      <c r="A160" s="53" t="str">
        <f>CONCATENATE("Итого по разделу: ",IF(Source!G175&lt;&gt;"Новый раздел", Source!G175, ""))</f>
        <v>Итого по разделу: Пусконаладочные работы</v>
      </c>
      <c r="B160" s="53"/>
      <c r="C160" s="53"/>
      <c r="D160" s="53"/>
      <c r="E160" s="53"/>
      <c r="F160" s="53"/>
      <c r="G160" s="70">
        <f>SUM(O145:O159)</f>
        <v>136.95999999999998</v>
      </c>
      <c r="H160" s="70"/>
      <c r="I160" s="50"/>
      <c r="J160" s="70">
        <f>SUM(P145:P159)</f>
        <v>4733.66</v>
      </c>
      <c r="K160" s="70"/>
      <c r="L160" s="68">
        <f>SUM(Q145:Q159)</f>
        <v>5.2179200000000003</v>
      </c>
    </row>
    <row r="164" spans="1:32" ht="15" x14ac:dyDescent="0.25">
      <c r="A164" s="53" t="str">
        <f>CONCATENATE("Итого по локальной смете: ",IF(Source!G205&lt;&gt;"Новая локальная смета", Source!G205, ""))</f>
        <v xml:space="preserve">Итого по локальной смете: </v>
      </c>
      <c r="B164" s="53"/>
      <c r="C164" s="53"/>
      <c r="D164" s="53"/>
      <c r="E164" s="53"/>
      <c r="F164" s="53"/>
      <c r="G164" s="70">
        <f>SUM(O34:O163)</f>
        <v>177127.14999999997</v>
      </c>
      <c r="H164" s="70"/>
      <c r="I164" s="50"/>
      <c r="J164" s="70">
        <f>SUM(P34:P163)</f>
        <v>1058596.56</v>
      </c>
      <c r="K164" s="70"/>
      <c r="L164" s="68">
        <f>SUM(Q34:Q163)</f>
        <v>202.60791999999998</v>
      </c>
    </row>
    <row r="168" spans="1:32" ht="30" x14ac:dyDescent="0.25">
      <c r="A168" s="53" t="str">
        <f>CONCATENATE("Итого по смете: ",IF(Source!G235&lt;&gt;"Новый объект", Source!G235, ""))</f>
        <v>Итого по смете: Подвеска провода СИП-3 1х95 по существующим опорам  (протяжённость трассы 1 км)</v>
      </c>
      <c r="B168" s="53"/>
      <c r="C168" s="53"/>
      <c r="D168" s="53"/>
      <c r="E168" s="53"/>
      <c r="F168" s="53"/>
      <c r="G168" s="70">
        <f>SUM(O1:O167)</f>
        <v>177127.14999999997</v>
      </c>
      <c r="H168" s="70"/>
      <c r="I168" s="50"/>
      <c r="J168" s="70">
        <f>SUM(P1:P167)</f>
        <v>1058596.56</v>
      </c>
      <c r="K168" s="70"/>
      <c r="L168" s="68">
        <f>SUM(Q1:Q167)</f>
        <v>202.60791999999998</v>
      </c>
      <c r="AF168" s="75" t="str">
        <f>CONCATENATE("Итого по смете: ",IF(Source!G235&lt;&gt;"Новый объект", Source!G235, ""))</f>
        <v>Итого по смете: Подвеска провода СИП-3 1х95 по существующим опорам  (протяжённость трассы 1 км)</v>
      </c>
    </row>
    <row r="170" spans="1:32" ht="14.25" x14ac:dyDescent="0.2">
      <c r="C170" s="16" t="str">
        <f>Source!H264</f>
        <v>Итого по смете</v>
      </c>
      <c r="D170" s="16"/>
      <c r="E170" s="16"/>
      <c r="F170" s="16"/>
      <c r="G170" s="16"/>
      <c r="H170" s="16"/>
      <c r="I170" s="16"/>
      <c r="J170" s="27">
        <f>IF(Source!F264=0, "", Source!F264)</f>
        <v>926944.52</v>
      </c>
      <c r="K170" s="27"/>
    </row>
    <row r="171" spans="1:32" ht="14.25" x14ac:dyDescent="0.2">
      <c r="C171" s="16" t="str">
        <f>Source!H265</f>
        <v>Строительно-монтажные работы</v>
      </c>
      <c r="D171" s="16"/>
      <c r="E171" s="16"/>
      <c r="F171" s="16"/>
      <c r="G171" s="16"/>
      <c r="H171" s="16"/>
      <c r="I171" s="16"/>
      <c r="J171" s="27">
        <f>IF(Source!F265=0, "", Source!F265)</f>
        <v>922210.86</v>
      </c>
      <c r="K171" s="27"/>
    </row>
    <row r="172" spans="1:32" ht="14.25" x14ac:dyDescent="0.2">
      <c r="C172" s="16" t="str">
        <f>Source!H266</f>
        <v>Оборудование</v>
      </c>
      <c r="D172" s="16"/>
      <c r="E172" s="16"/>
      <c r="F172" s="16"/>
      <c r="G172" s="16"/>
      <c r="H172" s="16"/>
      <c r="I172" s="16"/>
      <c r="J172" s="47" t="str">
        <f>IF(Source!F266=0, "", Source!F266)</f>
        <v/>
      </c>
      <c r="K172" s="47"/>
    </row>
    <row r="173" spans="1:32" ht="14.25" x14ac:dyDescent="0.2">
      <c r="C173" s="16" t="str">
        <f>Source!H267</f>
        <v>Пусконаладочные работы ("вхолостую")</v>
      </c>
      <c r="D173" s="16"/>
      <c r="E173" s="16"/>
      <c r="F173" s="16"/>
      <c r="G173" s="16"/>
      <c r="H173" s="16"/>
      <c r="I173" s="16"/>
      <c r="J173" s="27">
        <f>IF(Source!F267=0, "", Source!F267)</f>
        <v>4733.66</v>
      </c>
      <c r="K173" s="27"/>
    </row>
    <row r="176" spans="1:32" ht="14.25" hidden="1" x14ac:dyDescent="0.2">
      <c r="A176" s="48" t="s">
        <v>439</v>
      </c>
      <c r="B176" s="48"/>
      <c r="C176" s="37" t="s">
        <v>440</v>
      </c>
      <c r="D176" s="44"/>
      <c r="E176" s="44"/>
      <c r="F176" s="44"/>
      <c r="G176" s="44"/>
      <c r="H176" s="44"/>
      <c r="I176" s="14"/>
      <c r="J176" s="37"/>
      <c r="K176" s="14"/>
      <c r="L176" s="14"/>
    </row>
    <row r="177" spans="1:12" ht="14.25" hidden="1" x14ac:dyDescent="0.2">
      <c r="A177" s="14"/>
      <c r="B177" s="14"/>
      <c r="C177" s="37"/>
      <c r="D177" s="49" t="s">
        <v>441</v>
      </c>
      <c r="E177" s="49"/>
      <c r="F177" s="49"/>
      <c r="G177" s="49"/>
      <c r="H177" s="49"/>
      <c r="I177" s="14"/>
      <c r="J177" s="37"/>
      <c r="K177" s="14"/>
      <c r="L177" s="14"/>
    </row>
    <row r="178" spans="1:12" ht="14.25" hidden="1" x14ac:dyDescent="0.2">
      <c r="A178" s="14"/>
      <c r="B178" s="14"/>
      <c r="C178" s="37"/>
      <c r="D178" s="14"/>
      <c r="E178" s="14"/>
      <c r="F178" s="14"/>
      <c r="G178" s="14"/>
      <c r="H178" s="14"/>
      <c r="I178" s="14"/>
      <c r="J178" s="37"/>
      <c r="K178" s="14"/>
      <c r="L178" s="14"/>
    </row>
    <row r="179" spans="1:12" ht="14.25" x14ac:dyDescent="0.2">
      <c r="A179" s="48" t="s">
        <v>439</v>
      </c>
      <c r="B179" s="48"/>
      <c r="C179" s="37" t="s">
        <v>442</v>
      </c>
      <c r="D179" s="44" t="str">
        <f>IF(Source!AC12&lt;&gt;"", Source!AC12," ")</f>
        <v xml:space="preserve"> </v>
      </c>
      <c r="E179" s="44"/>
      <c r="F179" s="44"/>
      <c r="G179" s="44"/>
      <c r="H179" s="44"/>
      <c r="I179" s="14" t="str">
        <f>IF(Source!AB12&lt;&gt;"", Source!AB12," ")</f>
        <v xml:space="preserve"> </v>
      </c>
      <c r="J179" s="37"/>
      <c r="K179" s="14"/>
      <c r="L179" s="14"/>
    </row>
    <row r="180" spans="1:12" ht="14.25" x14ac:dyDescent="0.2">
      <c r="A180" s="14"/>
      <c r="B180" s="14"/>
      <c r="C180" s="14"/>
      <c r="D180" s="49" t="s">
        <v>441</v>
      </c>
      <c r="E180" s="49"/>
      <c r="F180" s="49"/>
      <c r="G180" s="49"/>
      <c r="H180" s="49"/>
      <c r="I180" s="14"/>
      <c r="J180" s="14"/>
      <c r="K180" s="14"/>
      <c r="L180" s="14"/>
    </row>
    <row r="181" spans="1:12" ht="14.25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x14ac:dyDescent="0.2">
      <c r="A182" s="14"/>
      <c r="B182" s="14"/>
      <c r="C182" s="37" t="s">
        <v>443</v>
      </c>
      <c r="D182" s="44" t="str">
        <f>IF(Source!AE12&lt;&gt;"", Source!AE12," ")</f>
        <v xml:space="preserve"> </v>
      </c>
      <c r="E182" s="44"/>
      <c r="F182" s="44"/>
      <c r="G182" s="44"/>
      <c r="H182" s="44"/>
      <c r="I182" s="14" t="str">
        <f>IF(Source!AD12&lt;&gt;"", Source!AD12," ")</f>
        <v xml:space="preserve"> </v>
      </c>
      <c r="J182" s="37"/>
      <c r="K182" s="14"/>
      <c r="L182" s="14"/>
    </row>
    <row r="183" spans="1:12" ht="14.25" x14ac:dyDescent="0.2">
      <c r="A183" s="14"/>
      <c r="B183" s="14"/>
      <c r="C183" s="14"/>
      <c r="D183" s="49" t="s">
        <v>441</v>
      </c>
      <c r="E183" s="49"/>
      <c r="F183" s="49"/>
      <c r="G183" s="49"/>
      <c r="H183" s="49"/>
      <c r="I183" s="14"/>
      <c r="J183" s="14"/>
      <c r="K183" s="14"/>
      <c r="L183" s="14"/>
    </row>
  </sheetData>
  <mergeCells count="139">
    <mergeCell ref="A137:L137"/>
    <mergeCell ref="G133:H133"/>
    <mergeCell ref="B7:J7"/>
    <mergeCell ref="G152:H152"/>
    <mergeCell ref="A145:L145"/>
    <mergeCell ref="G141:H141"/>
    <mergeCell ref="J141:K141"/>
    <mergeCell ref="A141:F141"/>
    <mergeCell ref="J139:K139"/>
    <mergeCell ref="G139:H139"/>
    <mergeCell ref="A168:F168"/>
    <mergeCell ref="G164:H164"/>
    <mergeCell ref="J164:K164"/>
    <mergeCell ref="A164:F164"/>
    <mergeCell ref="G160:H160"/>
    <mergeCell ref="J160:K160"/>
    <mergeCell ref="A160:F160"/>
    <mergeCell ref="J116:K116"/>
    <mergeCell ref="G116:H116"/>
    <mergeCell ref="J114:K114"/>
    <mergeCell ref="G114:H114"/>
    <mergeCell ref="J112:K112"/>
    <mergeCell ref="G168:H168"/>
    <mergeCell ref="J168:K168"/>
    <mergeCell ref="J158:K158"/>
    <mergeCell ref="G158:H158"/>
    <mergeCell ref="J152:K152"/>
    <mergeCell ref="G125:H125"/>
    <mergeCell ref="J122:K122"/>
    <mergeCell ref="G122:H122"/>
    <mergeCell ref="J120:K120"/>
    <mergeCell ref="G120:H120"/>
    <mergeCell ref="J118:K118"/>
    <mergeCell ref="G118:H118"/>
    <mergeCell ref="J94:K94"/>
    <mergeCell ref="G94:H94"/>
    <mergeCell ref="J92:K92"/>
    <mergeCell ref="J133:K133"/>
    <mergeCell ref="A133:F133"/>
    <mergeCell ref="J131:K131"/>
    <mergeCell ref="G131:H131"/>
    <mergeCell ref="J128:K128"/>
    <mergeCell ref="G128:H128"/>
    <mergeCell ref="J125:K125"/>
    <mergeCell ref="G102:H102"/>
    <mergeCell ref="J100:K100"/>
    <mergeCell ref="G100:H100"/>
    <mergeCell ref="J98:K98"/>
    <mergeCell ref="G98:H98"/>
    <mergeCell ref="J96:K96"/>
    <mergeCell ref="G96:H96"/>
    <mergeCell ref="J47:K47"/>
    <mergeCell ref="G47:H47"/>
    <mergeCell ref="A36:L36"/>
    <mergeCell ref="A34:L34"/>
    <mergeCell ref="G112:H112"/>
    <mergeCell ref="J110:K110"/>
    <mergeCell ref="G110:H110"/>
    <mergeCell ref="J108:K108"/>
    <mergeCell ref="G108:H108"/>
    <mergeCell ref="J106:K106"/>
    <mergeCell ref="J74:K74"/>
    <mergeCell ref="G74:H74"/>
    <mergeCell ref="J66:K66"/>
    <mergeCell ref="G66:H66"/>
    <mergeCell ref="J57:K57"/>
    <mergeCell ref="G57:H57"/>
    <mergeCell ref="J84:K84"/>
    <mergeCell ref="G84:H84"/>
    <mergeCell ref="J82:K82"/>
    <mergeCell ref="G82:H82"/>
    <mergeCell ref="A80:L80"/>
    <mergeCell ref="G76:H76"/>
    <mergeCell ref="J76:K76"/>
    <mergeCell ref="A76:F76"/>
    <mergeCell ref="D177:H177"/>
    <mergeCell ref="D180:H180"/>
    <mergeCell ref="D183:H183"/>
    <mergeCell ref="G92:H92"/>
    <mergeCell ref="J90:K90"/>
    <mergeCell ref="G90:H90"/>
    <mergeCell ref="G106:H106"/>
    <mergeCell ref="J104:K104"/>
    <mergeCell ref="G104:H104"/>
    <mergeCell ref="J102:K102"/>
    <mergeCell ref="C171:I171"/>
    <mergeCell ref="J171:K171"/>
    <mergeCell ref="C172:I172"/>
    <mergeCell ref="J172:K172"/>
    <mergeCell ref="C173:I173"/>
    <mergeCell ref="J173:K173"/>
    <mergeCell ref="C25:F25"/>
    <mergeCell ref="G25:H25"/>
    <mergeCell ref="I25:J25"/>
    <mergeCell ref="A30:L30"/>
    <mergeCell ref="C170:I170"/>
    <mergeCell ref="J170:K170"/>
    <mergeCell ref="J88:K88"/>
    <mergeCell ref="G88:H88"/>
    <mergeCell ref="J86:K86"/>
    <mergeCell ref="G86:H8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5"/>
  <sheetViews>
    <sheetView workbookViewId="0">
      <selection activeCell="A301" sqref="A301:AN3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300</v>
      </c>
      <c r="C12" s="1">
        <v>0</v>
      </c>
      <c r="D12" s="1">
        <f>ROW(A235)</f>
        <v>235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B235</f>
        <v>300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провода СИП-3 1х95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O235</f>
        <v>926482.11</v>
      </c>
      <c r="P18" s="2">
        <f t="shared" si="1"/>
        <v>808994.58</v>
      </c>
      <c r="Q18" s="2">
        <f t="shared" si="1"/>
        <v>52528.06</v>
      </c>
      <c r="R18" s="2">
        <f t="shared" si="1"/>
        <v>16167.86</v>
      </c>
      <c r="S18" s="2">
        <f t="shared" si="1"/>
        <v>64959.47</v>
      </c>
      <c r="T18" s="2">
        <f t="shared" si="1"/>
        <v>0</v>
      </c>
      <c r="U18" s="2">
        <f t="shared" si="1"/>
        <v>202.60791999999998</v>
      </c>
      <c r="V18" s="2">
        <f t="shared" si="1"/>
        <v>42.059999999999995</v>
      </c>
      <c r="W18" s="2">
        <f t="shared" si="1"/>
        <v>45.42</v>
      </c>
      <c r="X18" s="2">
        <f t="shared" si="1"/>
        <v>83539.69</v>
      </c>
      <c r="Y18" s="2">
        <f t="shared" si="1"/>
        <v>48574.76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131652.04</v>
      </c>
      <c r="AQ18" s="2">
        <f t="shared" si="1"/>
        <v>0</v>
      </c>
      <c r="AR18" s="2">
        <f t="shared" si="1"/>
        <v>1058596.56</v>
      </c>
      <c r="AS18" s="2">
        <f t="shared" si="1"/>
        <v>570306.71</v>
      </c>
      <c r="AT18" s="2">
        <f t="shared" si="1"/>
        <v>351904.15</v>
      </c>
      <c r="AU18" s="2">
        <f t="shared" ref="AU18:BZ18" si="2">AU235</f>
        <v>4733.66</v>
      </c>
      <c r="AV18" s="2">
        <f t="shared" si="2"/>
        <v>808994.58</v>
      </c>
      <c r="AW18" s="2">
        <f t="shared" si="2"/>
        <v>677342.54</v>
      </c>
      <c r="AX18" s="2">
        <f t="shared" si="2"/>
        <v>0</v>
      </c>
      <c r="AY18" s="2">
        <f t="shared" si="2"/>
        <v>677342.54</v>
      </c>
      <c r="AZ18" s="2">
        <f t="shared" si="2"/>
        <v>131652.04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ROW(A205)</f>
        <v>205</v>
      </c>
      <c r="E20" s="1"/>
      <c r="F20" s="1" t="s">
        <v>13</v>
      </c>
      <c r="G20" s="1" t="s">
        <v>13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B205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O205</f>
        <v>926482.11</v>
      </c>
      <c r="P22" s="2">
        <f t="shared" si="8"/>
        <v>808994.58</v>
      </c>
      <c r="Q22" s="2">
        <f t="shared" si="8"/>
        <v>52528.06</v>
      </c>
      <c r="R22" s="2">
        <f t="shared" si="8"/>
        <v>16167.86</v>
      </c>
      <c r="S22" s="2">
        <f t="shared" si="8"/>
        <v>64959.47</v>
      </c>
      <c r="T22" s="2">
        <f t="shared" si="8"/>
        <v>0</v>
      </c>
      <c r="U22" s="2">
        <f t="shared" si="8"/>
        <v>202.60791999999998</v>
      </c>
      <c r="V22" s="2">
        <f t="shared" si="8"/>
        <v>42.059999999999995</v>
      </c>
      <c r="W22" s="2">
        <f t="shared" si="8"/>
        <v>45.42</v>
      </c>
      <c r="X22" s="2">
        <f t="shared" si="8"/>
        <v>83539.69</v>
      </c>
      <c r="Y22" s="2">
        <f t="shared" si="8"/>
        <v>48574.76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131652.04</v>
      </c>
      <c r="AQ22" s="2">
        <f t="shared" si="8"/>
        <v>0</v>
      </c>
      <c r="AR22" s="2">
        <f t="shared" si="8"/>
        <v>1058596.56</v>
      </c>
      <c r="AS22" s="2">
        <f t="shared" si="8"/>
        <v>570306.71</v>
      </c>
      <c r="AT22" s="2">
        <f t="shared" si="8"/>
        <v>351904.15</v>
      </c>
      <c r="AU22" s="2">
        <f t="shared" ref="AU22:BZ22" si="9">AU205</f>
        <v>4733.66</v>
      </c>
      <c r="AV22" s="2">
        <f t="shared" si="9"/>
        <v>808994.58</v>
      </c>
      <c r="AW22" s="2">
        <f t="shared" si="9"/>
        <v>677342.54</v>
      </c>
      <c r="AX22" s="2">
        <f t="shared" si="9"/>
        <v>0</v>
      </c>
      <c r="AY22" s="2">
        <f t="shared" si="9"/>
        <v>677342.54</v>
      </c>
      <c r="AZ22" s="2">
        <f t="shared" si="9"/>
        <v>131652.04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14</v>
      </c>
      <c r="G24" s="1" t="s">
        <v>15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</f>
        <v>119070.52</v>
      </c>
      <c r="P26" s="2">
        <f t="shared" si="15"/>
        <v>3892.09</v>
      </c>
      <c r="Q26" s="2">
        <f t="shared" si="15"/>
        <v>52528.06</v>
      </c>
      <c r="R26" s="2">
        <f t="shared" si="15"/>
        <v>16167.86</v>
      </c>
      <c r="S26" s="2">
        <f t="shared" si="15"/>
        <v>62650.37</v>
      </c>
      <c r="T26" s="2">
        <f t="shared" si="15"/>
        <v>0</v>
      </c>
      <c r="U26" s="2">
        <f t="shared" si="15"/>
        <v>197.39</v>
      </c>
      <c r="V26" s="2">
        <f t="shared" si="15"/>
        <v>42.059999999999995</v>
      </c>
      <c r="W26" s="2">
        <f t="shared" si="15"/>
        <v>0</v>
      </c>
      <c r="X26" s="2">
        <f t="shared" si="15"/>
        <v>82038.77</v>
      </c>
      <c r="Y26" s="2">
        <f t="shared" si="15"/>
        <v>47651.12</v>
      </c>
      <c r="Z26" s="2">
        <f t="shared" si="15"/>
        <v>0</v>
      </c>
      <c r="AA26" s="2">
        <f t="shared" si="15"/>
        <v>0</v>
      </c>
      <c r="AB26" s="2">
        <f t="shared" si="15"/>
        <v>119070.52</v>
      </c>
      <c r="AC26" s="2">
        <f t="shared" si="15"/>
        <v>3892.09</v>
      </c>
      <c r="AD26" s="2">
        <f t="shared" si="15"/>
        <v>52528.06</v>
      </c>
      <c r="AE26" s="2">
        <f t="shared" si="15"/>
        <v>16167.86</v>
      </c>
      <c r="AF26" s="2">
        <f t="shared" si="15"/>
        <v>62650.37</v>
      </c>
      <c r="AG26" s="2">
        <f t="shared" si="15"/>
        <v>0</v>
      </c>
      <c r="AH26" s="2">
        <f t="shared" si="15"/>
        <v>197.39</v>
      </c>
      <c r="AI26" s="2">
        <f t="shared" si="15"/>
        <v>42.059999999999995</v>
      </c>
      <c r="AJ26" s="2">
        <f t="shared" si="15"/>
        <v>0</v>
      </c>
      <c r="AK26" s="2">
        <f t="shared" si="15"/>
        <v>82038.77</v>
      </c>
      <c r="AL26" s="2">
        <f t="shared" si="15"/>
        <v>47651.12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248760.41</v>
      </c>
      <c r="AS26" s="2">
        <f t="shared" si="15"/>
        <v>226390.76</v>
      </c>
      <c r="AT26" s="2">
        <f t="shared" si="15"/>
        <v>22369.65</v>
      </c>
      <c r="AU26" s="2">
        <f t="shared" ref="AU26:BZ26" si="16">AU43</f>
        <v>0</v>
      </c>
      <c r="AV26" s="2">
        <f t="shared" si="16"/>
        <v>3892.09</v>
      </c>
      <c r="AW26" s="2">
        <f t="shared" si="16"/>
        <v>3892.09</v>
      </c>
      <c r="AX26" s="2">
        <f t="shared" si="16"/>
        <v>0</v>
      </c>
      <c r="AY26" s="2">
        <f t="shared" si="16"/>
        <v>3892.09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248760.41</v>
      </c>
      <c r="CB26" s="2">
        <f t="shared" si="17"/>
        <v>226390.76</v>
      </c>
      <c r="CC26" s="2">
        <f t="shared" si="17"/>
        <v>22369.65</v>
      </c>
      <c r="CD26" s="2">
        <f t="shared" si="17"/>
        <v>0</v>
      </c>
      <c r="CE26" s="2">
        <f t="shared" si="17"/>
        <v>3892.09</v>
      </c>
      <c r="CF26" s="2">
        <f t="shared" si="17"/>
        <v>3892.09</v>
      </c>
      <c r="CG26" s="2">
        <f t="shared" si="17"/>
        <v>0</v>
      </c>
      <c r="CH26" s="2">
        <f t="shared" si="17"/>
        <v>3892.09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ROW(EtalonRes!A14)</f>
        <v>14</v>
      </c>
      <c r="E28" t="s">
        <v>16</v>
      </c>
      <c r="F28" t="s">
        <v>17</v>
      </c>
      <c r="G28" t="s">
        <v>18</v>
      </c>
      <c r="H28" t="s">
        <v>19</v>
      </c>
      <c r="I28">
        <f>ROUND(1000/1000,9)</f>
        <v>1</v>
      </c>
      <c r="J28">
        <v>0</v>
      </c>
      <c r="K28">
        <f>ROUND(1000/1000,9)</f>
        <v>1</v>
      </c>
      <c r="O28">
        <f t="shared" ref="O28:O41" si="21">ROUND(CP28,2)</f>
        <v>47003</v>
      </c>
      <c r="P28">
        <f t="shared" ref="P28:P41" si="22">ROUND(CQ28*I28,2)</f>
        <v>4133.07</v>
      </c>
      <c r="Q28">
        <f t="shared" ref="Q28:Q41" si="23">ROUND(CR28*I28,2)</f>
        <v>24060.3</v>
      </c>
      <c r="R28">
        <f t="shared" ref="R28:R41" si="24">ROUND(CS28*I28,2)</f>
        <v>8678.02</v>
      </c>
      <c r="S28">
        <f t="shared" ref="S28:S41" si="25">ROUND(CT28*I28,2)</f>
        <v>18809.63</v>
      </c>
      <c r="T28">
        <f t="shared" ref="T28:T41" si="26">ROUND(CU28*I28,2)</f>
        <v>0</v>
      </c>
      <c r="U28">
        <f t="shared" ref="U28:U41" si="27">CV28*I28</f>
        <v>57.23</v>
      </c>
      <c r="V28">
        <f t="shared" ref="V28:V41" si="28">CW28*I28</f>
        <v>22.38</v>
      </c>
      <c r="W28">
        <f t="shared" ref="W28:W41" si="29">ROUND(CX28*I28,2)</f>
        <v>0</v>
      </c>
      <c r="X28">
        <f t="shared" ref="X28:X41" si="30">ROUND(CY28,2)</f>
        <v>28862.03</v>
      </c>
      <c r="Y28">
        <f t="shared" ref="Y28:Y41" si="31">ROUND(CZ28,2)</f>
        <v>16492.59</v>
      </c>
      <c r="AA28">
        <v>101959709</v>
      </c>
      <c r="AB28">
        <f t="shared" ref="AB28:AB41" si="32">ROUND((AC28+AD28+AF28),6)</f>
        <v>3003.35</v>
      </c>
      <c r="AC28">
        <f t="shared" ref="AC28:AC41" si="33">ROUND((ES28),6)</f>
        <v>404.41</v>
      </c>
      <c r="AD28">
        <f t="shared" ref="AD28:AD41" si="34">ROUND((((ET28)-(EU28))+AE28),6)</f>
        <v>2054.6799999999998</v>
      </c>
      <c r="AE28">
        <f t="shared" ref="AE28:AE41" si="35">ROUND((EU28),6)</f>
        <v>251.1</v>
      </c>
      <c r="AF28">
        <f t="shared" ref="AF28:AF41" si="36">ROUND((EV28),6)</f>
        <v>544.26</v>
      </c>
      <c r="AG28">
        <f t="shared" ref="AG28:AG41" si="37">ROUND((AP28),6)</f>
        <v>0</v>
      </c>
      <c r="AH28">
        <f t="shared" ref="AH28:AH41" si="38">(EW28)</f>
        <v>57.23</v>
      </c>
      <c r="AI28">
        <f t="shared" ref="AI28:AI41" si="39">(EX28)</f>
        <v>22.38</v>
      </c>
      <c r="AJ28">
        <f t="shared" ref="AJ28:AJ41" si="40">(AS28)</f>
        <v>0</v>
      </c>
      <c r="AK28">
        <v>3003.35</v>
      </c>
      <c r="AL28">
        <v>404.41</v>
      </c>
      <c r="AM28">
        <v>2054.6799999999998</v>
      </c>
      <c r="AN28">
        <v>251.1</v>
      </c>
      <c r="AO28">
        <v>544.26</v>
      </c>
      <c r="AP28">
        <v>0</v>
      </c>
      <c r="AQ28">
        <v>57.23</v>
      </c>
      <c r="AR28">
        <v>22.38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11.71</v>
      </c>
      <c r="BC28">
        <v>10.220000000000001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1" si="41">(P28+Q28+S28)</f>
        <v>47003</v>
      </c>
      <c r="CQ28">
        <f t="shared" ref="CQ28:CQ41" si="42">AC28*BC28</f>
        <v>4133.0702000000001</v>
      </c>
      <c r="CR28">
        <f t="shared" ref="CR28:CR41" si="43">AD28*BB28</f>
        <v>24060.302800000001</v>
      </c>
      <c r="CS28">
        <f t="shared" ref="CS28:CS41" si="44">AE28*BS28</f>
        <v>8678.0159999999996</v>
      </c>
      <c r="CT28">
        <f t="shared" ref="CT28:CT41" si="45">AF28*BA28</f>
        <v>18809.625599999999</v>
      </c>
      <c r="CU28">
        <f t="shared" ref="CU28:CU41" si="46">AG28</f>
        <v>0</v>
      </c>
      <c r="CV28">
        <f t="shared" ref="CV28:CV41" si="47">AH28</f>
        <v>57.23</v>
      </c>
      <c r="CW28">
        <f t="shared" ref="CW28:CW41" si="48">AI28</f>
        <v>22.38</v>
      </c>
      <c r="CX28">
        <f t="shared" ref="CX28:CX41" si="49">AJ28</f>
        <v>0</v>
      </c>
      <c r="CY28">
        <f t="shared" ref="CY28:CY41" si="50">(((S28+R28)*AT28)/100)</f>
        <v>28862.032500000001</v>
      </c>
      <c r="CZ28">
        <f t="shared" ref="CZ28:CZ41" si="51">(((S28+R28)*AU28)/100)</f>
        <v>16492.59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21</v>
      </c>
      <c r="EH28">
        <v>0</v>
      </c>
      <c r="EI28" t="s">
        <v>4</v>
      </c>
      <c r="EJ28">
        <v>1</v>
      </c>
      <c r="EK28">
        <v>33001</v>
      </c>
      <c r="EL28" t="s">
        <v>22</v>
      </c>
      <c r="EM28" t="s">
        <v>23</v>
      </c>
      <c r="EO28" t="s">
        <v>4</v>
      </c>
      <c r="EQ28">
        <v>0</v>
      </c>
      <c r="ER28">
        <v>3003.35</v>
      </c>
      <c r="ES28">
        <v>404.41</v>
      </c>
      <c r="ET28">
        <v>2054.6799999999998</v>
      </c>
      <c r="EU28">
        <v>251.1</v>
      </c>
      <c r="EV28">
        <v>544.26</v>
      </c>
      <c r="EW28">
        <v>57.23</v>
      </c>
      <c r="EX28">
        <v>22.38</v>
      </c>
      <c r="EY28">
        <v>0</v>
      </c>
      <c r="FQ28">
        <v>0</v>
      </c>
      <c r="FR28">
        <f t="shared" ref="FR28:FR41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-1630214733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1" si="53">ROUND(IF(AND(BH28=3,BI28=3,FS28&lt;&gt;0),P28,0),2)</f>
        <v>0</v>
      </c>
      <c r="GM28">
        <f t="shared" ref="GM28:GM41" si="54">ROUND(O28+X28+Y28,2)+GX28</f>
        <v>92357.62</v>
      </c>
      <c r="GN28">
        <f t="shared" ref="GN28:GN41" si="55">IF(OR(BI28=0,BI28=1),ROUND(O28+X28+Y28,2),0)</f>
        <v>92357.62</v>
      </c>
      <c r="GO28">
        <f t="shared" ref="GO28:GO41" si="56">IF(BI28=2,ROUND(O28+X28+Y28,2),0)</f>
        <v>0</v>
      </c>
      <c r="GP28">
        <f t="shared" ref="GP28:GP41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1" si="58">ROUND((GT28),6)</f>
        <v>0</v>
      </c>
      <c r="GW28">
        <v>1</v>
      </c>
      <c r="GX28">
        <f t="shared" ref="GX28:GX41" si="59">ROUND(HC28*I28,2)</f>
        <v>0</v>
      </c>
      <c r="HA28">
        <v>0</v>
      </c>
      <c r="HB28">
        <v>0</v>
      </c>
      <c r="HC28">
        <f t="shared" ref="HC28:HC41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10</v>
      </c>
      <c r="E29" t="s">
        <v>24</v>
      </c>
      <c r="F29" t="s">
        <v>25</v>
      </c>
      <c r="G29" t="s">
        <v>26</v>
      </c>
      <c r="H29" t="s">
        <v>27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101959709</v>
      </c>
      <c r="AB29">
        <f t="shared" si="32"/>
        <v>0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7.45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28</v>
      </c>
      <c r="BM29">
        <v>33001</v>
      </c>
      <c r="BN29">
        <v>0</v>
      </c>
      <c r="BO29" t="s">
        <v>4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27</v>
      </c>
      <c r="DW29" t="s">
        <v>27</v>
      </c>
      <c r="DX29">
        <v>1000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21</v>
      </c>
      <c r="EH29">
        <v>0</v>
      </c>
      <c r="EI29" t="s">
        <v>4</v>
      </c>
      <c r="EJ29">
        <v>1</v>
      </c>
      <c r="EK29">
        <v>33001</v>
      </c>
      <c r="EL29" t="s">
        <v>22</v>
      </c>
      <c r="EM29" t="s">
        <v>23</v>
      </c>
      <c r="EO29" t="s">
        <v>4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-289660452</v>
      </c>
      <c r="GG29">
        <v>2</v>
      </c>
      <c r="GH29">
        <v>1</v>
      </c>
      <c r="GI29">
        <v>5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29</v>
      </c>
      <c r="F30" t="s">
        <v>30</v>
      </c>
      <c r="G30" t="s">
        <v>31</v>
      </c>
      <c r="H30" t="s">
        <v>27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101959709</v>
      </c>
      <c r="AB30">
        <f t="shared" si="32"/>
        <v>0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7.45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32</v>
      </c>
      <c r="BM30">
        <v>33001</v>
      </c>
      <c r="BN30">
        <v>0</v>
      </c>
      <c r="BO30" t="s">
        <v>4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27</v>
      </c>
      <c r="DW30" t="s">
        <v>27</v>
      </c>
      <c r="DX30">
        <v>1000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21</v>
      </c>
      <c r="EH30">
        <v>0</v>
      </c>
      <c r="EI30" t="s">
        <v>4</v>
      </c>
      <c r="EJ30">
        <v>1</v>
      </c>
      <c r="EK30">
        <v>33001</v>
      </c>
      <c r="EL30" t="s">
        <v>22</v>
      </c>
      <c r="EM30" t="s">
        <v>23</v>
      </c>
      <c r="EO30" t="s">
        <v>4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233965289</v>
      </c>
      <c r="GG30">
        <v>2</v>
      </c>
      <c r="GH30">
        <v>1</v>
      </c>
      <c r="GI30">
        <v>5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12</v>
      </c>
      <c r="E31" t="s">
        <v>33</v>
      </c>
      <c r="F31" t="s">
        <v>34</v>
      </c>
      <c r="G31" t="s">
        <v>35</v>
      </c>
      <c r="H31" t="s">
        <v>27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101959709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36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27</v>
      </c>
      <c r="DW31" t="s">
        <v>27</v>
      </c>
      <c r="DX31">
        <v>1000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21</v>
      </c>
      <c r="EH31">
        <v>0</v>
      </c>
      <c r="EI31" t="s">
        <v>4</v>
      </c>
      <c r="EJ31">
        <v>1</v>
      </c>
      <c r="EK31">
        <v>33001</v>
      </c>
      <c r="EL31" t="s">
        <v>22</v>
      </c>
      <c r="EM31" t="s">
        <v>23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1725018356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14</v>
      </c>
      <c r="E32" t="s">
        <v>37</v>
      </c>
      <c r="F32" t="s">
        <v>38</v>
      </c>
      <c r="G32" t="s">
        <v>39</v>
      </c>
      <c r="H32" t="s">
        <v>40</v>
      </c>
      <c r="I32">
        <f>I28*J32</f>
        <v>-3.4</v>
      </c>
      <c r="J32">
        <v>-3.4</v>
      </c>
      <c r="K32">
        <v>-3.4</v>
      </c>
      <c r="O32">
        <f t="shared" si="21"/>
        <v>-2983.02</v>
      </c>
      <c r="P32">
        <f t="shared" si="22"/>
        <v>-2983.02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101959709</v>
      </c>
      <c r="AB32">
        <f t="shared" si="32"/>
        <v>88</v>
      </c>
      <c r="AC32">
        <f t="shared" si="33"/>
        <v>88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88</v>
      </c>
      <c r="AL32">
        <v>88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9.9700000000000006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38</v>
      </c>
      <c r="BP32">
        <v>1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-2983.02</v>
      </c>
      <c r="CQ32">
        <f t="shared" si="42"/>
        <v>877.36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40</v>
      </c>
      <c r="DW32" t="s">
        <v>40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21</v>
      </c>
      <c r="EH32">
        <v>0</v>
      </c>
      <c r="EI32" t="s">
        <v>4</v>
      </c>
      <c r="EJ32">
        <v>1</v>
      </c>
      <c r="EK32">
        <v>33001</v>
      </c>
      <c r="EL32" t="s">
        <v>22</v>
      </c>
      <c r="EM32" t="s">
        <v>23</v>
      </c>
      <c r="EO32" t="s">
        <v>4</v>
      </c>
      <c r="EQ32">
        <v>0</v>
      </c>
      <c r="ER32">
        <v>88</v>
      </c>
      <c r="ES32">
        <v>88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-295719891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-2983.02</v>
      </c>
      <c r="GN32">
        <f t="shared" si="55"/>
        <v>-2983.02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42</v>
      </c>
      <c r="F33" t="s">
        <v>43</v>
      </c>
      <c r="G33" t="s">
        <v>44</v>
      </c>
      <c r="H33" t="s">
        <v>45</v>
      </c>
      <c r="I33">
        <v>12</v>
      </c>
      <c r="J33">
        <v>0</v>
      </c>
      <c r="K33">
        <v>12</v>
      </c>
      <c r="O33">
        <f t="shared" si="21"/>
        <v>62132.73</v>
      </c>
      <c r="P33">
        <f t="shared" si="22"/>
        <v>37703.01</v>
      </c>
      <c r="Q33">
        <f t="shared" si="23"/>
        <v>14775.04</v>
      </c>
      <c r="R33">
        <f t="shared" si="24"/>
        <v>4964.2</v>
      </c>
      <c r="S33">
        <f t="shared" si="25"/>
        <v>9654.68</v>
      </c>
      <c r="T33">
        <f t="shared" si="26"/>
        <v>0</v>
      </c>
      <c r="U33">
        <f t="shared" si="27"/>
        <v>29.04</v>
      </c>
      <c r="V33">
        <f t="shared" si="28"/>
        <v>14.28</v>
      </c>
      <c r="W33">
        <f t="shared" si="29"/>
        <v>0</v>
      </c>
      <c r="X33">
        <f t="shared" si="30"/>
        <v>15349.82</v>
      </c>
      <c r="Y33">
        <f t="shared" si="31"/>
        <v>8771.33</v>
      </c>
      <c r="AA33">
        <v>101959709</v>
      </c>
      <c r="AB33">
        <f t="shared" si="32"/>
        <v>446.35</v>
      </c>
      <c r="AC33">
        <f t="shared" si="33"/>
        <v>312.94</v>
      </c>
      <c r="AD33">
        <f t="shared" si="34"/>
        <v>110.13</v>
      </c>
      <c r="AE33">
        <f t="shared" si="35"/>
        <v>11.97</v>
      </c>
      <c r="AF33">
        <f t="shared" si="36"/>
        <v>23.28</v>
      </c>
      <c r="AG33">
        <f t="shared" si="37"/>
        <v>0</v>
      </c>
      <c r="AH33">
        <f t="shared" si="38"/>
        <v>2.42</v>
      </c>
      <c r="AI33">
        <f t="shared" si="39"/>
        <v>1.19</v>
      </c>
      <c r="AJ33">
        <f t="shared" si="40"/>
        <v>0</v>
      </c>
      <c r="AK33">
        <v>446.35</v>
      </c>
      <c r="AL33">
        <v>312.94</v>
      </c>
      <c r="AM33">
        <v>110.13</v>
      </c>
      <c r="AN33">
        <v>11.97</v>
      </c>
      <c r="AO33">
        <v>23.28</v>
      </c>
      <c r="AP33">
        <v>0</v>
      </c>
      <c r="AQ33">
        <v>2.42</v>
      </c>
      <c r="AR33">
        <v>1.19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34.56</v>
      </c>
      <c r="BB33">
        <v>11.18</v>
      </c>
      <c r="BC33">
        <v>10.039999999999999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46</v>
      </c>
      <c r="BM33">
        <v>33001</v>
      </c>
      <c r="BN33">
        <v>0</v>
      </c>
      <c r="BO33" t="s">
        <v>43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62132.73</v>
      </c>
      <c r="CQ33">
        <f t="shared" si="42"/>
        <v>3141.9175999999998</v>
      </c>
      <c r="CR33">
        <f t="shared" si="43"/>
        <v>1231.2533999999998</v>
      </c>
      <c r="CS33">
        <f t="shared" si="44"/>
        <v>413.68320000000006</v>
      </c>
      <c r="CT33">
        <f t="shared" si="45"/>
        <v>804.55680000000007</v>
      </c>
      <c r="CU33">
        <f t="shared" si="46"/>
        <v>0</v>
      </c>
      <c r="CV33">
        <f t="shared" si="47"/>
        <v>2.42</v>
      </c>
      <c r="CW33">
        <f t="shared" si="48"/>
        <v>1.19</v>
      </c>
      <c r="CX33">
        <f t="shared" si="49"/>
        <v>0</v>
      </c>
      <c r="CY33">
        <f t="shared" si="50"/>
        <v>15349.824000000001</v>
      </c>
      <c r="CZ33">
        <f t="shared" si="51"/>
        <v>8771.3280000000013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21</v>
      </c>
      <c r="EH33">
        <v>0</v>
      </c>
      <c r="EI33" t="s">
        <v>4</v>
      </c>
      <c r="EJ33">
        <v>1</v>
      </c>
      <c r="EK33">
        <v>33001</v>
      </c>
      <c r="EL33" t="s">
        <v>22</v>
      </c>
      <c r="EM33" t="s">
        <v>23</v>
      </c>
      <c r="EO33" t="s">
        <v>4</v>
      </c>
      <c r="EQ33">
        <v>0</v>
      </c>
      <c r="ER33">
        <v>446.35</v>
      </c>
      <c r="ES33">
        <v>312.94</v>
      </c>
      <c r="ET33">
        <v>110.13</v>
      </c>
      <c r="EU33">
        <v>11.97</v>
      </c>
      <c r="EV33">
        <v>23.28</v>
      </c>
      <c r="EW33">
        <v>2.42</v>
      </c>
      <c r="EX33">
        <v>1.19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1730199889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86253.88</v>
      </c>
      <c r="GN33">
        <f t="shared" si="55"/>
        <v>86253.88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47</v>
      </c>
      <c r="F34" t="s">
        <v>38</v>
      </c>
      <c r="G34" t="s">
        <v>39</v>
      </c>
      <c r="H34" t="s">
        <v>40</v>
      </c>
      <c r="I34">
        <f>I33*J34</f>
        <v>-40.799999999999997</v>
      </c>
      <c r="J34">
        <v>-3.4</v>
      </c>
      <c r="K34">
        <v>-3.4</v>
      </c>
      <c r="O34">
        <f t="shared" si="21"/>
        <v>-35796.29</v>
      </c>
      <c r="P34">
        <f t="shared" si="22"/>
        <v>-35796.29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101959709</v>
      </c>
      <c r="AB34">
        <f t="shared" si="32"/>
        <v>88</v>
      </c>
      <c r="AC34">
        <f t="shared" si="33"/>
        <v>88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88</v>
      </c>
      <c r="AL34">
        <v>88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9.9700000000000006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41</v>
      </c>
      <c r="BM34">
        <v>33001</v>
      </c>
      <c r="BN34">
        <v>0</v>
      </c>
      <c r="BO34" t="s">
        <v>38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-35796.29</v>
      </c>
      <c r="CQ34">
        <f t="shared" si="42"/>
        <v>877.36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40</v>
      </c>
      <c r="DW34" t="s">
        <v>40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21</v>
      </c>
      <c r="EH34">
        <v>0</v>
      </c>
      <c r="EI34" t="s">
        <v>4</v>
      </c>
      <c r="EJ34">
        <v>1</v>
      </c>
      <c r="EK34">
        <v>33001</v>
      </c>
      <c r="EL34" t="s">
        <v>22</v>
      </c>
      <c r="EM34" t="s">
        <v>23</v>
      </c>
      <c r="EO34" t="s">
        <v>4</v>
      </c>
      <c r="EQ34">
        <v>0</v>
      </c>
      <c r="ER34">
        <v>88</v>
      </c>
      <c r="ES34">
        <v>88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-295719891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-35796.29</v>
      </c>
      <c r="GN34">
        <f t="shared" si="55"/>
        <v>-35796.29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ROW(EtalonRes!A28)</f>
        <v>28</v>
      </c>
      <c r="E35" t="s">
        <v>48</v>
      </c>
      <c r="F35" t="s">
        <v>49</v>
      </c>
      <c r="G35" t="s">
        <v>50</v>
      </c>
      <c r="H35" t="s">
        <v>51</v>
      </c>
      <c r="I35">
        <v>36</v>
      </c>
      <c r="J35">
        <v>0</v>
      </c>
      <c r="K35">
        <v>36</v>
      </c>
      <c r="O35">
        <f t="shared" si="21"/>
        <v>10843.76</v>
      </c>
      <c r="P35">
        <f t="shared" si="22"/>
        <v>93.6</v>
      </c>
      <c r="Q35">
        <f t="shared" si="23"/>
        <v>6072.12</v>
      </c>
      <c r="R35">
        <f t="shared" si="24"/>
        <v>2525.64</v>
      </c>
      <c r="S35">
        <f t="shared" si="25"/>
        <v>4678.04</v>
      </c>
      <c r="T35">
        <f t="shared" si="26"/>
        <v>0</v>
      </c>
      <c r="U35">
        <f t="shared" si="27"/>
        <v>14.76</v>
      </c>
      <c r="V35">
        <f t="shared" si="28"/>
        <v>5.3999999999999995</v>
      </c>
      <c r="W35">
        <f t="shared" si="29"/>
        <v>0</v>
      </c>
      <c r="X35">
        <f t="shared" si="30"/>
        <v>6843.5</v>
      </c>
      <c r="Y35">
        <f t="shared" si="31"/>
        <v>4682.3900000000003</v>
      </c>
      <c r="AA35">
        <v>101959709</v>
      </c>
      <c r="AB35">
        <f t="shared" si="32"/>
        <v>24.04</v>
      </c>
      <c r="AC35">
        <f t="shared" si="33"/>
        <v>0.08</v>
      </c>
      <c r="AD35">
        <f t="shared" si="34"/>
        <v>20.2</v>
      </c>
      <c r="AE35">
        <f t="shared" si="35"/>
        <v>2.0299999999999998</v>
      </c>
      <c r="AF35">
        <f t="shared" si="36"/>
        <v>3.76</v>
      </c>
      <c r="AG35">
        <f t="shared" si="37"/>
        <v>0</v>
      </c>
      <c r="AH35">
        <f t="shared" si="38"/>
        <v>0.41</v>
      </c>
      <c r="AI35">
        <f t="shared" si="39"/>
        <v>0.15</v>
      </c>
      <c r="AJ35">
        <f t="shared" si="40"/>
        <v>0</v>
      </c>
      <c r="AK35">
        <v>24.04</v>
      </c>
      <c r="AL35">
        <v>0.08</v>
      </c>
      <c r="AM35">
        <v>20.2</v>
      </c>
      <c r="AN35">
        <v>2.0299999999999998</v>
      </c>
      <c r="AO35">
        <v>3.76</v>
      </c>
      <c r="AP35">
        <v>0</v>
      </c>
      <c r="AQ35">
        <v>0.41</v>
      </c>
      <c r="AR35">
        <v>0.15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8.35</v>
      </c>
      <c r="BC35">
        <v>32.5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52</v>
      </c>
      <c r="BM35">
        <v>108001</v>
      </c>
      <c r="BN35">
        <v>0</v>
      </c>
      <c r="BO35" t="s">
        <v>49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10843.76</v>
      </c>
      <c r="CQ35">
        <f t="shared" si="42"/>
        <v>2.6</v>
      </c>
      <c r="CR35">
        <f t="shared" si="43"/>
        <v>168.67</v>
      </c>
      <c r="CS35">
        <f t="shared" si="44"/>
        <v>70.156800000000004</v>
      </c>
      <c r="CT35">
        <f t="shared" si="45"/>
        <v>129.94560000000001</v>
      </c>
      <c r="CU35">
        <f t="shared" si="46"/>
        <v>0</v>
      </c>
      <c r="CV35">
        <f t="shared" si="47"/>
        <v>0.41</v>
      </c>
      <c r="CW35">
        <f t="shared" si="48"/>
        <v>0.15</v>
      </c>
      <c r="CX35">
        <f t="shared" si="49"/>
        <v>0</v>
      </c>
      <c r="CY35">
        <f t="shared" si="50"/>
        <v>6843.4960000000001</v>
      </c>
      <c r="CZ35">
        <f t="shared" si="51"/>
        <v>4682.3919999999998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51</v>
      </c>
      <c r="DW35" t="s">
        <v>51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53</v>
      </c>
      <c r="EH35">
        <v>0</v>
      </c>
      <c r="EI35" t="s">
        <v>4</v>
      </c>
      <c r="EJ35">
        <v>2</v>
      </c>
      <c r="EK35">
        <v>108001</v>
      </c>
      <c r="EL35" t="s">
        <v>54</v>
      </c>
      <c r="EM35" t="s">
        <v>55</v>
      </c>
      <c r="EO35" t="s">
        <v>4</v>
      </c>
      <c r="EQ35">
        <v>0</v>
      </c>
      <c r="ER35">
        <v>24.04</v>
      </c>
      <c r="ES35">
        <v>0.08</v>
      </c>
      <c r="ET35">
        <v>20.2</v>
      </c>
      <c r="EU35">
        <v>2.0299999999999998</v>
      </c>
      <c r="EV35">
        <v>3.76</v>
      </c>
      <c r="EW35">
        <v>0.41</v>
      </c>
      <c r="EX35">
        <v>0.15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-472957177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22369.65</v>
      </c>
      <c r="GN35">
        <f t="shared" si="55"/>
        <v>0</v>
      </c>
      <c r="GO35">
        <f t="shared" si="56"/>
        <v>22369.65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17</v>
      </c>
      <c r="B36">
        <v>1</v>
      </c>
      <c r="C36">
        <f>ROW(SmtRes!A40)</f>
        <v>40</v>
      </c>
      <c r="D36">
        <f>ROW(EtalonRes!A40)</f>
        <v>40</v>
      </c>
      <c r="E36" t="s">
        <v>56</v>
      </c>
      <c r="F36" t="s">
        <v>57</v>
      </c>
      <c r="G36" t="s">
        <v>58</v>
      </c>
      <c r="H36" t="s">
        <v>59</v>
      </c>
      <c r="I36">
        <v>22</v>
      </c>
      <c r="J36">
        <v>0</v>
      </c>
      <c r="K36">
        <v>22</v>
      </c>
      <c r="O36">
        <f t="shared" si="21"/>
        <v>37870.339999999997</v>
      </c>
      <c r="P36">
        <f t="shared" si="22"/>
        <v>741.72</v>
      </c>
      <c r="Q36">
        <f t="shared" si="23"/>
        <v>7620.6</v>
      </c>
      <c r="R36">
        <f t="shared" si="24"/>
        <v>0</v>
      </c>
      <c r="S36">
        <f t="shared" si="25"/>
        <v>29508.02</v>
      </c>
      <c r="T36">
        <f t="shared" si="26"/>
        <v>0</v>
      </c>
      <c r="U36">
        <f t="shared" si="27"/>
        <v>96.36</v>
      </c>
      <c r="V36">
        <f t="shared" si="28"/>
        <v>0</v>
      </c>
      <c r="W36">
        <f t="shared" si="29"/>
        <v>0</v>
      </c>
      <c r="X36">
        <f t="shared" si="30"/>
        <v>30983.42</v>
      </c>
      <c r="Y36">
        <f t="shared" si="31"/>
        <v>17704.810000000001</v>
      </c>
      <c r="AA36">
        <v>101959709</v>
      </c>
      <c r="AB36">
        <f t="shared" si="32"/>
        <v>60.95</v>
      </c>
      <c r="AC36">
        <f t="shared" si="33"/>
        <v>2.96</v>
      </c>
      <c r="AD36">
        <f t="shared" si="34"/>
        <v>19.18</v>
      </c>
      <c r="AE36">
        <f t="shared" si="35"/>
        <v>0</v>
      </c>
      <c r="AF36">
        <f t="shared" si="36"/>
        <v>38.81</v>
      </c>
      <c r="AG36">
        <f t="shared" si="37"/>
        <v>0</v>
      </c>
      <c r="AH36">
        <f t="shared" si="38"/>
        <v>4.38</v>
      </c>
      <c r="AI36">
        <f t="shared" si="39"/>
        <v>0</v>
      </c>
      <c r="AJ36">
        <f t="shared" si="40"/>
        <v>0</v>
      </c>
      <c r="AK36">
        <v>60.95</v>
      </c>
      <c r="AL36">
        <v>2.96</v>
      </c>
      <c r="AM36">
        <v>19.18</v>
      </c>
      <c r="AN36">
        <v>0</v>
      </c>
      <c r="AO36">
        <v>38.81</v>
      </c>
      <c r="AP36">
        <v>0</v>
      </c>
      <c r="AQ36">
        <v>4.38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34.56</v>
      </c>
      <c r="BB36">
        <v>18.059999999999999</v>
      </c>
      <c r="BC36">
        <v>11.39</v>
      </c>
      <c r="BD36" t="s">
        <v>4</v>
      </c>
      <c r="BE36" t="s">
        <v>4</v>
      </c>
      <c r="BF36" t="s">
        <v>4</v>
      </c>
      <c r="BG36" t="s">
        <v>4</v>
      </c>
      <c r="BH36">
        <v>0</v>
      </c>
      <c r="BI36">
        <v>1</v>
      </c>
      <c r="BJ36" t="s">
        <v>60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0</v>
      </c>
      <c r="BS36">
        <v>34.56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37870.339999999997</v>
      </c>
      <c r="CQ36">
        <f t="shared" si="42"/>
        <v>33.714400000000005</v>
      </c>
      <c r="CR36">
        <f t="shared" si="43"/>
        <v>346.39079999999996</v>
      </c>
      <c r="CS36">
        <f t="shared" si="44"/>
        <v>0</v>
      </c>
      <c r="CT36">
        <f t="shared" si="45"/>
        <v>1341.2736000000002</v>
      </c>
      <c r="CU36">
        <f t="shared" si="46"/>
        <v>0</v>
      </c>
      <c r="CV36">
        <f t="shared" si="47"/>
        <v>4.38</v>
      </c>
      <c r="CW36">
        <f t="shared" si="48"/>
        <v>0</v>
      </c>
      <c r="CX36">
        <f t="shared" si="49"/>
        <v>0</v>
      </c>
      <c r="CY36">
        <f t="shared" si="50"/>
        <v>30983.421000000002</v>
      </c>
      <c r="CZ36">
        <f t="shared" si="51"/>
        <v>17704.811999999998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59</v>
      </c>
      <c r="DW36" t="s">
        <v>59</v>
      </c>
      <c r="DX36">
        <v>1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21</v>
      </c>
      <c r="EH36">
        <v>0</v>
      </c>
      <c r="EI36" t="s">
        <v>4</v>
      </c>
      <c r="EJ36">
        <v>1</v>
      </c>
      <c r="EK36">
        <v>33001</v>
      </c>
      <c r="EL36" t="s">
        <v>22</v>
      </c>
      <c r="EM36" t="s">
        <v>23</v>
      </c>
      <c r="EO36" t="s">
        <v>4</v>
      </c>
      <c r="EQ36">
        <v>0</v>
      </c>
      <c r="ER36">
        <v>60.95</v>
      </c>
      <c r="ES36">
        <v>2.96</v>
      </c>
      <c r="ET36">
        <v>19.18</v>
      </c>
      <c r="EU36">
        <v>0</v>
      </c>
      <c r="EV36">
        <v>38.81</v>
      </c>
      <c r="EW36">
        <v>4.38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723743615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86558.57</v>
      </c>
      <c r="GN36">
        <f t="shared" si="55"/>
        <v>86558.57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18</v>
      </c>
      <c r="B37">
        <v>1</v>
      </c>
      <c r="C37">
        <v>33</v>
      </c>
      <c r="E37" t="s">
        <v>61</v>
      </c>
      <c r="F37" t="s">
        <v>62</v>
      </c>
      <c r="G37" t="s">
        <v>63</v>
      </c>
      <c r="H37" t="s">
        <v>27</v>
      </c>
      <c r="I37">
        <f>I36*J37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101959709</v>
      </c>
      <c r="AB37">
        <f t="shared" si="32"/>
        <v>9040.01</v>
      </c>
      <c r="AC37">
        <f t="shared" si="33"/>
        <v>9040.01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9040.01</v>
      </c>
      <c r="AL37">
        <v>9040.01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9.23</v>
      </c>
      <c r="BD37" t="s">
        <v>4</v>
      </c>
      <c r="BE37" t="s">
        <v>4</v>
      </c>
      <c r="BF37" t="s">
        <v>4</v>
      </c>
      <c r="BG37" t="s">
        <v>4</v>
      </c>
      <c r="BH37">
        <v>3</v>
      </c>
      <c r="BI37">
        <v>1</v>
      </c>
      <c r="BJ37" t="s">
        <v>64</v>
      </c>
      <c r="BM37">
        <v>33001</v>
      </c>
      <c r="BN37">
        <v>0</v>
      </c>
      <c r="BO37" t="s">
        <v>62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0</v>
      </c>
      <c r="CQ37">
        <f t="shared" si="42"/>
        <v>83439.292300000001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27</v>
      </c>
      <c r="DW37" t="s">
        <v>27</v>
      </c>
      <c r="DX37">
        <v>1000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21</v>
      </c>
      <c r="EH37">
        <v>0</v>
      </c>
      <c r="EI37" t="s">
        <v>4</v>
      </c>
      <c r="EJ37">
        <v>1</v>
      </c>
      <c r="EK37">
        <v>33001</v>
      </c>
      <c r="EL37" t="s">
        <v>22</v>
      </c>
      <c r="EM37" t="s">
        <v>23</v>
      </c>
      <c r="EO37" t="s">
        <v>4</v>
      </c>
      <c r="EQ37">
        <v>0</v>
      </c>
      <c r="ER37">
        <v>9040.01</v>
      </c>
      <c r="ES37">
        <v>9040.01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969423507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36</v>
      </c>
      <c r="E38" t="s">
        <v>65</v>
      </c>
      <c r="F38" t="s">
        <v>66</v>
      </c>
      <c r="G38" t="s">
        <v>67</v>
      </c>
      <c r="H38" t="s">
        <v>27</v>
      </c>
      <c r="I38">
        <f>I36*J38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101959709</v>
      </c>
      <c r="AB38">
        <f t="shared" si="32"/>
        <v>0</v>
      </c>
      <c r="AC38">
        <f t="shared" si="33"/>
        <v>0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7.45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68</v>
      </c>
      <c r="BM38">
        <v>33001</v>
      </c>
      <c r="BN38">
        <v>0</v>
      </c>
      <c r="BO38" t="s">
        <v>4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0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27</v>
      </c>
      <c r="DW38" t="s">
        <v>27</v>
      </c>
      <c r="DX38">
        <v>1000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21</v>
      </c>
      <c r="EH38">
        <v>0</v>
      </c>
      <c r="EI38" t="s">
        <v>4</v>
      </c>
      <c r="EJ38">
        <v>1</v>
      </c>
      <c r="EK38">
        <v>33001</v>
      </c>
      <c r="EL38" t="s">
        <v>22</v>
      </c>
      <c r="EM38" t="s">
        <v>23</v>
      </c>
      <c r="EO38" t="s">
        <v>4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-846764803</v>
      </c>
      <c r="GG38">
        <v>2</v>
      </c>
      <c r="GH38">
        <v>1</v>
      </c>
      <c r="GI38">
        <v>5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37</v>
      </c>
      <c r="E39" t="s">
        <v>69</v>
      </c>
      <c r="F39" t="s">
        <v>70</v>
      </c>
      <c r="G39" t="s">
        <v>71</v>
      </c>
      <c r="H39" t="s">
        <v>40</v>
      </c>
      <c r="I39">
        <f>I36*J39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101959709</v>
      </c>
      <c r="AB39">
        <f t="shared" si="32"/>
        <v>0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7.45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72</v>
      </c>
      <c r="BM39">
        <v>33001</v>
      </c>
      <c r="BN39">
        <v>0</v>
      </c>
      <c r="BO39" t="s">
        <v>4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40</v>
      </c>
      <c r="DW39" t="s">
        <v>40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21</v>
      </c>
      <c r="EH39">
        <v>0</v>
      </c>
      <c r="EI39" t="s">
        <v>4</v>
      </c>
      <c r="EJ39">
        <v>1</v>
      </c>
      <c r="EK39">
        <v>33001</v>
      </c>
      <c r="EL39" t="s">
        <v>22</v>
      </c>
      <c r="EM39" t="s">
        <v>23</v>
      </c>
      <c r="EO39" t="s">
        <v>4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1300580883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39</v>
      </c>
      <c r="E40" t="s">
        <v>73</v>
      </c>
      <c r="F40" t="s">
        <v>74</v>
      </c>
      <c r="G40" t="s">
        <v>75</v>
      </c>
      <c r="H40" t="s">
        <v>76</v>
      </c>
      <c r="I40">
        <f>I36*J40</f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101959709</v>
      </c>
      <c r="AB40">
        <f t="shared" si="32"/>
        <v>0</v>
      </c>
      <c r="AC40">
        <f t="shared" si="33"/>
        <v>0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7.45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77</v>
      </c>
      <c r="BM40">
        <v>33001</v>
      </c>
      <c r="BN40">
        <v>0</v>
      </c>
      <c r="BO40" t="s">
        <v>4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0</v>
      </c>
      <c r="CQ40">
        <f t="shared" si="42"/>
        <v>0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76</v>
      </c>
      <c r="DW40" t="s">
        <v>76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21</v>
      </c>
      <c r="EH40">
        <v>0</v>
      </c>
      <c r="EI40" t="s">
        <v>4</v>
      </c>
      <c r="EJ40">
        <v>1</v>
      </c>
      <c r="EK40">
        <v>33001</v>
      </c>
      <c r="EL40" t="s">
        <v>22</v>
      </c>
      <c r="EM40" t="s">
        <v>23</v>
      </c>
      <c r="EO40" t="s">
        <v>4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-870223560</v>
      </c>
      <c r="GG40">
        <v>2</v>
      </c>
      <c r="GH40">
        <v>1</v>
      </c>
      <c r="GI40">
        <v>5</v>
      </c>
      <c r="GJ40">
        <v>0</v>
      </c>
      <c r="GK40">
        <v>0</v>
      </c>
      <c r="GL40">
        <f t="shared" si="53"/>
        <v>0</v>
      </c>
      <c r="GM40">
        <f t="shared" si="54"/>
        <v>0</v>
      </c>
      <c r="GN40">
        <f t="shared" si="55"/>
        <v>0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78</v>
      </c>
      <c r="F41" t="s">
        <v>79</v>
      </c>
      <c r="G41" t="s">
        <v>80</v>
      </c>
      <c r="H41" t="s">
        <v>76</v>
      </c>
      <c r="I41">
        <f>I36*J41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101959709</v>
      </c>
      <c r="AB41">
        <f t="shared" si="32"/>
        <v>0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7.45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81</v>
      </c>
      <c r="BM41">
        <v>33001</v>
      </c>
      <c r="BN41">
        <v>0</v>
      </c>
      <c r="BO41" t="s">
        <v>4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76</v>
      </c>
      <c r="DW41" t="s">
        <v>76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21</v>
      </c>
      <c r="EH41">
        <v>0</v>
      </c>
      <c r="EI41" t="s">
        <v>4</v>
      </c>
      <c r="EJ41">
        <v>1</v>
      </c>
      <c r="EK41">
        <v>33001</v>
      </c>
      <c r="EL41" t="s">
        <v>22</v>
      </c>
      <c r="EM41" t="s">
        <v>23</v>
      </c>
      <c r="EO41" t="s">
        <v>4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-151770342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Строительно-монтажные работы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61">ROUND(AB43,2)</f>
        <v>119070.52</v>
      </c>
      <c r="P43" s="2">
        <f t="shared" si="61"/>
        <v>3892.09</v>
      </c>
      <c r="Q43" s="2">
        <f t="shared" si="61"/>
        <v>52528.06</v>
      </c>
      <c r="R43" s="2">
        <f t="shared" si="61"/>
        <v>16167.86</v>
      </c>
      <c r="S43" s="2">
        <f t="shared" si="61"/>
        <v>62650.37</v>
      </c>
      <c r="T43" s="2">
        <f t="shared" si="61"/>
        <v>0</v>
      </c>
      <c r="U43" s="2">
        <f>AH43</f>
        <v>197.39</v>
      </c>
      <c r="V43" s="2">
        <f>AI43</f>
        <v>42.059999999999995</v>
      </c>
      <c r="W43" s="2">
        <f>ROUND(AJ43,2)</f>
        <v>0</v>
      </c>
      <c r="X43" s="2">
        <f>ROUND(AK43,2)</f>
        <v>82038.77</v>
      </c>
      <c r="Y43" s="2">
        <f>ROUND(AL43,2)</f>
        <v>47651.12</v>
      </c>
      <c r="Z43" s="2"/>
      <c r="AA43" s="2"/>
      <c r="AB43" s="2">
        <f>ROUND(SUMIF(AA28:AA41,"=101959709",O28:O41),2)</f>
        <v>119070.52</v>
      </c>
      <c r="AC43" s="2">
        <f>ROUND(SUMIF(AA28:AA41,"=101959709",P28:P41),2)</f>
        <v>3892.09</v>
      </c>
      <c r="AD43" s="2">
        <f>ROUND(SUMIF(AA28:AA41,"=101959709",Q28:Q41),2)</f>
        <v>52528.06</v>
      </c>
      <c r="AE43" s="2">
        <f>ROUND(SUMIF(AA28:AA41,"=101959709",R28:R41),2)</f>
        <v>16167.86</v>
      </c>
      <c r="AF43" s="2">
        <f>ROUND(SUMIF(AA28:AA41,"=101959709",S28:S41),2)</f>
        <v>62650.37</v>
      </c>
      <c r="AG43" s="2">
        <f>ROUND(SUMIF(AA28:AA41,"=101959709",T28:T41),2)</f>
        <v>0</v>
      </c>
      <c r="AH43" s="2">
        <f>SUMIF(AA28:AA41,"=101959709",U28:U41)</f>
        <v>197.39</v>
      </c>
      <c r="AI43" s="2">
        <f>SUMIF(AA28:AA41,"=101959709",V28:V41)</f>
        <v>42.059999999999995</v>
      </c>
      <c r="AJ43" s="2">
        <f>ROUND(SUMIF(AA28:AA41,"=101959709",W28:W41),2)</f>
        <v>0</v>
      </c>
      <c r="AK43" s="2">
        <f>ROUND(SUMIF(AA28:AA41,"=101959709",X28:X41),2)</f>
        <v>82038.77</v>
      </c>
      <c r="AL43" s="2">
        <f>ROUND(SUMIF(AA28:AA41,"=101959709",Y28:Y41),2)</f>
        <v>47651.12</v>
      </c>
      <c r="AM43" s="2"/>
      <c r="AN43" s="2"/>
      <c r="AO43" s="2">
        <f t="shared" ref="AO43:BD43" si="62">ROUND(BX43,2)</f>
        <v>0</v>
      </c>
      <c r="AP43" s="2">
        <f t="shared" si="62"/>
        <v>0</v>
      </c>
      <c r="AQ43" s="2">
        <f t="shared" si="62"/>
        <v>0</v>
      </c>
      <c r="AR43" s="2">
        <f t="shared" si="62"/>
        <v>248760.41</v>
      </c>
      <c r="AS43" s="2">
        <f t="shared" si="62"/>
        <v>226390.76</v>
      </c>
      <c r="AT43" s="2">
        <f t="shared" si="62"/>
        <v>22369.65</v>
      </c>
      <c r="AU43" s="2">
        <f t="shared" si="62"/>
        <v>0</v>
      </c>
      <c r="AV43" s="2">
        <f t="shared" si="62"/>
        <v>3892.09</v>
      </c>
      <c r="AW43" s="2">
        <f t="shared" si="62"/>
        <v>3892.09</v>
      </c>
      <c r="AX43" s="2">
        <f t="shared" si="62"/>
        <v>0</v>
      </c>
      <c r="AY43" s="2">
        <f t="shared" si="62"/>
        <v>3892.09</v>
      </c>
      <c r="AZ43" s="2">
        <f t="shared" si="62"/>
        <v>0</v>
      </c>
      <c r="BA43" s="2">
        <f t="shared" si="62"/>
        <v>0</v>
      </c>
      <c r="BB43" s="2">
        <f t="shared" si="62"/>
        <v>0</v>
      </c>
      <c r="BC43" s="2">
        <f t="shared" si="62"/>
        <v>0</v>
      </c>
      <c r="BD43" s="2">
        <f t="shared" si="62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ROUND(SUMIF(AA28:AA41,"=101959709",FQ28:FQ41),2)</f>
        <v>0</v>
      </c>
      <c r="BY43" s="2">
        <f>ROUND(SUMIF(AA28:AA41,"=101959709",FR28:FR41),2)</f>
        <v>0</v>
      </c>
      <c r="BZ43" s="2">
        <f>ROUND(SUMIF(AA28:AA41,"=101959709",GL28:GL41),2)</f>
        <v>0</v>
      </c>
      <c r="CA43" s="2">
        <f>ROUND(SUMIF(AA28:AA41,"=101959709",GM28:GM41),2)</f>
        <v>248760.41</v>
      </c>
      <c r="CB43" s="2">
        <f>ROUND(SUMIF(AA28:AA41,"=101959709",GN28:GN41),2)</f>
        <v>226390.76</v>
      </c>
      <c r="CC43" s="2">
        <f>ROUND(SUMIF(AA28:AA41,"=101959709",GO28:GO41),2)</f>
        <v>22369.65</v>
      </c>
      <c r="CD43" s="2">
        <f>ROUND(SUMIF(AA28:AA41,"=101959709",GP28:GP41),2)</f>
        <v>0</v>
      </c>
      <c r="CE43" s="2">
        <f>AC43-BX43</f>
        <v>3892.09</v>
      </c>
      <c r="CF43" s="2">
        <f>AC43-BY43</f>
        <v>3892.09</v>
      </c>
      <c r="CG43" s="2">
        <f>BX43-BZ43</f>
        <v>0</v>
      </c>
      <c r="CH43" s="2">
        <f>AC43-BX43-BY43+BZ43</f>
        <v>3892.09</v>
      </c>
      <c r="CI43" s="2">
        <f>BY43-BZ43</f>
        <v>0</v>
      </c>
      <c r="CJ43" s="2">
        <f>ROUND(SUMIF(AA28:AA41,"=101959709",GX28:GX41),2)</f>
        <v>0</v>
      </c>
      <c r="CK43" s="2">
        <f>ROUND(SUMIF(AA28:AA41,"=101959709",GY28:GY41),2)</f>
        <v>0</v>
      </c>
      <c r="CL43" s="2">
        <f>ROUND(SUMIF(AA28:AA41,"=101959709",GZ28:GZ41),2)</f>
        <v>0</v>
      </c>
      <c r="CM43" s="2">
        <f>ROUND(SUMIF(AA28:AA41,"=101959709",HD28:HD41),2)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119070.52</v>
      </c>
      <c r="G45" s="4" t="s">
        <v>82</v>
      </c>
      <c r="H45" s="4" t="s">
        <v>83</v>
      </c>
      <c r="I45" s="4"/>
      <c r="J45" s="4"/>
      <c r="K45" s="4">
        <v>201</v>
      </c>
      <c r="L45" s="4">
        <v>1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119070.52</v>
      </c>
      <c r="X45" s="4">
        <v>1</v>
      </c>
      <c r="Y45" s="4">
        <v>119070.52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3892.09</v>
      </c>
      <c r="G46" s="4" t="s">
        <v>84</v>
      </c>
      <c r="H46" s="4" t="s">
        <v>85</v>
      </c>
      <c r="I46" s="4"/>
      <c r="J46" s="4"/>
      <c r="K46" s="4">
        <v>202</v>
      </c>
      <c r="L46" s="4">
        <v>2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3892.09</v>
      </c>
      <c r="X46" s="4">
        <v>1</v>
      </c>
      <c r="Y46" s="4">
        <v>3892.09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86</v>
      </c>
      <c r="H47" s="4" t="s">
        <v>87</v>
      </c>
      <c r="I47" s="4"/>
      <c r="J47" s="4"/>
      <c r="K47" s="4">
        <v>222</v>
      </c>
      <c r="L47" s="4">
        <v>3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3892.09</v>
      </c>
      <c r="G48" s="4" t="s">
        <v>88</v>
      </c>
      <c r="H48" s="4" t="s">
        <v>89</v>
      </c>
      <c r="I48" s="4"/>
      <c r="J48" s="4"/>
      <c r="K48" s="4">
        <v>225</v>
      </c>
      <c r="L48" s="4">
        <v>4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3892.09</v>
      </c>
      <c r="X48" s="4">
        <v>1</v>
      </c>
      <c r="Y48" s="4">
        <v>3892.09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3892.09</v>
      </c>
      <c r="G49" s="4" t="s">
        <v>90</v>
      </c>
      <c r="H49" s="4" t="s">
        <v>91</v>
      </c>
      <c r="I49" s="4"/>
      <c r="J49" s="4"/>
      <c r="K49" s="4">
        <v>226</v>
      </c>
      <c r="L49" s="4">
        <v>5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3892.09</v>
      </c>
      <c r="X49" s="4">
        <v>1</v>
      </c>
      <c r="Y49" s="4">
        <v>3892.09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92</v>
      </c>
      <c r="H50" s="4" t="s">
        <v>93</v>
      </c>
      <c r="I50" s="4"/>
      <c r="J50" s="4"/>
      <c r="K50" s="4">
        <v>227</v>
      </c>
      <c r="L50" s="4">
        <v>6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3892.09</v>
      </c>
      <c r="G51" s="4" t="s">
        <v>94</v>
      </c>
      <c r="H51" s="4" t="s">
        <v>95</v>
      </c>
      <c r="I51" s="4"/>
      <c r="J51" s="4"/>
      <c r="K51" s="4">
        <v>228</v>
      </c>
      <c r="L51" s="4">
        <v>7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3892.09</v>
      </c>
      <c r="X51" s="4">
        <v>1</v>
      </c>
      <c r="Y51" s="4">
        <v>3892.09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96</v>
      </c>
      <c r="H52" s="4" t="s">
        <v>97</v>
      </c>
      <c r="I52" s="4"/>
      <c r="J52" s="4"/>
      <c r="K52" s="4">
        <v>216</v>
      </c>
      <c r="L52" s="4">
        <v>8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98</v>
      </c>
      <c r="H53" s="4" t="s">
        <v>99</v>
      </c>
      <c r="I53" s="4"/>
      <c r="J53" s="4"/>
      <c r="K53" s="4">
        <v>223</v>
      </c>
      <c r="L53" s="4">
        <v>9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100</v>
      </c>
      <c r="H54" s="4" t="s">
        <v>101</v>
      </c>
      <c r="I54" s="4"/>
      <c r="J54" s="4"/>
      <c r="K54" s="4">
        <v>229</v>
      </c>
      <c r="L54" s="4">
        <v>10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52528.06</v>
      </c>
      <c r="G55" s="4" t="s">
        <v>102</v>
      </c>
      <c r="H55" s="4" t="s">
        <v>103</v>
      </c>
      <c r="I55" s="4"/>
      <c r="J55" s="4"/>
      <c r="K55" s="4">
        <v>203</v>
      </c>
      <c r="L55" s="4">
        <v>11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52528.06</v>
      </c>
      <c r="X55" s="4">
        <v>1</v>
      </c>
      <c r="Y55" s="4">
        <v>52528.06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104</v>
      </c>
      <c r="H56" s="4" t="s">
        <v>105</v>
      </c>
      <c r="I56" s="4"/>
      <c r="J56" s="4"/>
      <c r="K56" s="4">
        <v>231</v>
      </c>
      <c r="L56" s="4">
        <v>12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16167.86</v>
      </c>
      <c r="G57" s="4" t="s">
        <v>106</v>
      </c>
      <c r="H57" s="4" t="s">
        <v>107</v>
      </c>
      <c r="I57" s="4"/>
      <c r="J57" s="4"/>
      <c r="K57" s="4">
        <v>204</v>
      </c>
      <c r="L57" s="4">
        <v>13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16167.86</v>
      </c>
      <c r="X57" s="4">
        <v>1</v>
      </c>
      <c r="Y57" s="4">
        <v>16167.86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62650.37</v>
      </c>
      <c r="G58" s="4" t="s">
        <v>108</v>
      </c>
      <c r="H58" s="4" t="s">
        <v>109</v>
      </c>
      <c r="I58" s="4"/>
      <c r="J58" s="4"/>
      <c r="K58" s="4">
        <v>205</v>
      </c>
      <c r="L58" s="4">
        <v>14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62650.37</v>
      </c>
      <c r="X58" s="4">
        <v>1</v>
      </c>
      <c r="Y58" s="4">
        <v>62650.37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110</v>
      </c>
      <c r="H59" s="4" t="s">
        <v>111</v>
      </c>
      <c r="I59" s="4"/>
      <c r="J59" s="4"/>
      <c r="K59" s="4">
        <v>232</v>
      </c>
      <c r="L59" s="4">
        <v>15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226390.76</v>
      </c>
      <c r="G60" s="4" t="s">
        <v>112</v>
      </c>
      <c r="H60" s="4" t="s">
        <v>113</v>
      </c>
      <c r="I60" s="4"/>
      <c r="J60" s="4"/>
      <c r="K60" s="4">
        <v>214</v>
      </c>
      <c r="L60" s="4">
        <v>16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226390.76</v>
      </c>
      <c r="X60" s="4">
        <v>1</v>
      </c>
      <c r="Y60" s="4">
        <v>226390.76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22369.65</v>
      </c>
      <c r="G61" s="4" t="s">
        <v>114</v>
      </c>
      <c r="H61" s="4" t="s">
        <v>115</v>
      </c>
      <c r="I61" s="4"/>
      <c r="J61" s="4"/>
      <c r="K61" s="4">
        <v>215</v>
      </c>
      <c r="L61" s="4">
        <v>17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22369.65</v>
      </c>
      <c r="X61" s="4">
        <v>1</v>
      </c>
      <c r="Y61" s="4">
        <v>22369.65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116</v>
      </c>
      <c r="H62" s="4" t="s">
        <v>117</v>
      </c>
      <c r="I62" s="4"/>
      <c r="J62" s="4"/>
      <c r="K62" s="4">
        <v>217</v>
      </c>
      <c r="L62" s="4">
        <v>18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118</v>
      </c>
      <c r="H63" s="4" t="s">
        <v>119</v>
      </c>
      <c r="I63" s="4"/>
      <c r="J63" s="4"/>
      <c r="K63" s="4">
        <v>230</v>
      </c>
      <c r="L63" s="4">
        <v>19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120</v>
      </c>
      <c r="H64" s="4" t="s">
        <v>121</v>
      </c>
      <c r="I64" s="4"/>
      <c r="J64" s="4"/>
      <c r="K64" s="4">
        <v>206</v>
      </c>
      <c r="L64" s="4">
        <v>20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197.39</v>
      </c>
      <c r="G65" s="4" t="s">
        <v>122</v>
      </c>
      <c r="H65" s="4" t="s">
        <v>123</v>
      </c>
      <c r="I65" s="4"/>
      <c r="J65" s="4"/>
      <c r="K65" s="4">
        <v>207</v>
      </c>
      <c r="L65" s="4">
        <v>21</v>
      </c>
      <c r="M65" s="4">
        <v>3</v>
      </c>
      <c r="N65" s="4" t="s">
        <v>4</v>
      </c>
      <c r="O65" s="4">
        <v>-1</v>
      </c>
      <c r="P65" s="4"/>
      <c r="Q65" s="4"/>
      <c r="R65" s="4"/>
      <c r="S65" s="4"/>
      <c r="T65" s="4"/>
      <c r="U65" s="4"/>
      <c r="V65" s="4"/>
      <c r="W65" s="4">
        <v>197.39</v>
      </c>
      <c r="X65" s="4">
        <v>1</v>
      </c>
      <c r="Y65" s="4">
        <v>197.39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42.059999999999995</v>
      </c>
      <c r="G66" s="4" t="s">
        <v>124</v>
      </c>
      <c r="H66" s="4" t="s">
        <v>125</v>
      </c>
      <c r="I66" s="4"/>
      <c r="J66" s="4"/>
      <c r="K66" s="4">
        <v>208</v>
      </c>
      <c r="L66" s="4">
        <v>22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42.059999999999995</v>
      </c>
      <c r="X66" s="4">
        <v>1</v>
      </c>
      <c r="Y66" s="4">
        <v>42.059999999999995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126</v>
      </c>
      <c r="H67" s="4" t="s">
        <v>127</v>
      </c>
      <c r="I67" s="4"/>
      <c r="J67" s="4"/>
      <c r="K67" s="4">
        <v>209</v>
      </c>
      <c r="L67" s="4">
        <v>23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128</v>
      </c>
      <c r="H68" s="4" t="s">
        <v>129</v>
      </c>
      <c r="I68" s="4"/>
      <c r="J68" s="4"/>
      <c r="K68" s="4">
        <v>233</v>
      </c>
      <c r="L68" s="4">
        <v>24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82038.77</v>
      </c>
      <c r="G69" s="4" t="s">
        <v>130</v>
      </c>
      <c r="H69" s="4" t="s">
        <v>131</v>
      </c>
      <c r="I69" s="4"/>
      <c r="J69" s="4"/>
      <c r="K69" s="4">
        <v>210</v>
      </c>
      <c r="L69" s="4">
        <v>25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82038.77</v>
      </c>
      <c r="X69" s="4">
        <v>1</v>
      </c>
      <c r="Y69" s="4">
        <v>82038.77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47651.12</v>
      </c>
      <c r="G70" s="4" t="s">
        <v>132</v>
      </c>
      <c r="H70" s="4" t="s">
        <v>133</v>
      </c>
      <c r="I70" s="4"/>
      <c r="J70" s="4"/>
      <c r="K70" s="4">
        <v>211</v>
      </c>
      <c r="L70" s="4">
        <v>26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47651.12</v>
      </c>
      <c r="X70" s="4">
        <v>1</v>
      </c>
      <c r="Y70" s="4">
        <v>47651.12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248760.41</v>
      </c>
      <c r="G71" s="4" t="s">
        <v>134</v>
      </c>
      <c r="H71" s="4" t="s">
        <v>135</v>
      </c>
      <c r="I71" s="4"/>
      <c r="J71" s="4"/>
      <c r="K71" s="4">
        <v>224</v>
      </c>
      <c r="L71" s="4">
        <v>27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248760.41</v>
      </c>
      <c r="X71" s="4">
        <v>1</v>
      </c>
      <c r="Y71" s="4">
        <v>248760.41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ROW(A102)</f>
        <v>102</v>
      </c>
      <c r="E73" s="1"/>
      <c r="F73" s="1" t="s">
        <v>14</v>
      </c>
      <c r="G73" s="1" t="s">
        <v>136</v>
      </c>
      <c r="H73" s="1" t="s">
        <v>4</v>
      </c>
      <c r="I73" s="1">
        <v>0</v>
      </c>
      <c r="J73" s="1"/>
      <c r="K73" s="1">
        <v>0</v>
      </c>
      <c r="L73" s="1"/>
      <c r="M73" s="1" t="s">
        <v>4</v>
      </c>
      <c r="N73" s="1"/>
      <c r="O73" s="1"/>
      <c r="P73" s="1"/>
      <c r="Q73" s="1"/>
      <c r="R73" s="1"/>
      <c r="S73" s="1">
        <v>0</v>
      </c>
      <c r="T73" s="1"/>
      <c r="U73" s="1" t="s">
        <v>4</v>
      </c>
      <c r="V73" s="1">
        <v>0</v>
      </c>
      <c r="W73" s="1"/>
      <c r="X73" s="1"/>
      <c r="Y73" s="1"/>
      <c r="Z73" s="1"/>
      <c r="AA73" s="1"/>
      <c r="AB73" s="1" t="s">
        <v>4</v>
      </c>
      <c r="AC73" s="1" t="s">
        <v>4</v>
      </c>
      <c r="AD73" s="1" t="s">
        <v>4</v>
      </c>
      <c r="AE73" s="1" t="s">
        <v>4</v>
      </c>
      <c r="AF73" s="1" t="s">
        <v>4</v>
      </c>
      <c r="AG73" s="1" t="s">
        <v>4</v>
      </c>
      <c r="AH73" s="1"/>
      <c r="AI73" s="1"/>
      <c r="AJ73" s="1"/>
      <c r="AK73" s="1"/>
      <c r="AL73" s="1"/>
      <c r="AM73" s="1"/>
      <c r="AN73" s="1"/>
      <c r="AO73" s="1"/>
      <c r="AP73" s="1" t="s">
        <v>4</v>
      </c>
      <c r="AQ73" s="1" t="s">
        <v>4</v>
      </c>
      <c r="AR73" s="1" t="s">
        <v>4</v>
      </c>
      <c r="AS73" s="1"/>
      <c r="AT73" s="1"/>
      <c r="AU73" s="1"/>
      <c r="AV73" s="1"/>
      <c r="AW73" s="1"/>
      <c r="AX73" s="1"/>
      <c r="AY73" s="1"/>
      <c r="AZ73" s="1" t="s">
        <v>4</v>
      </c>
      <c r="BA73" s="1"/>
      <c r="BB73" s="1" t="s">
        <v>4</v>
      </c>
      <c r="BC73" s="1" t="s">
        <v>4</v>
      </c>
      <c r="BD73" s="1" t="s">
        <v>4</v>
      </c>
      <c r="BE73" s="1" t="s">
        <v>4</v>
      </c>
      <c r="BF73" s="1" t="s">
        <v>4</v>
      </c>
      <c r="BG73" s="1" t="s">
        <v>4</v>
      </c>
      <c r="BH73" s="1" t="s">
        <v>4</v>
      </c>
      <c r="BI73" s="1" t="s">
        <v>4</v>
      </c>
      <c r="BJ73" s="1" t="s">
        <v>4</v>
      </c>
      <c r="BK73" s="1" t="s">
        <v>4</v>
      </c>
      <c r="BL73" s="1" t="s">
        <v>4</v>
      </c>
      <c r="BM73" s="1" t="s">
        <v>4</v>
      </c>
      <c r="BN73" s="1" t="s">
        <v>4</v>
      </c>
      <c r="BO73" s="1" t="s">
        <v>4</v>
      </c>
      <c r="BP73" s="1" t="s">
        <v>4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3">B102</f>
        <v>1</v>
      </c>
      <c r="C75" s="2">
        <f t="shared" si="63"/>
        <v>4</v>
      </c>
      <c r="D75" s="2">
        <f t="shared" si="63"/>
        <v>73</v>
      </c>
      <c r="E75" s="2">
        <f t="shared" si="63"/>
        <v>0</v>
      </c>
      <c r="F75" s="2" t="str">
        <f t="shared" si="63"/>
        <v>Новый раздел</v>
      </c>
      <c r="G75" s="2" t="str">
        <f t="shared" si="63"/>
        <v>Материалы, неучтённые ценником</v>
      </c>
      <c r="H75" s="2"/>
      <c r="I75" s="2"/>
      <c r="J75" s="2"/>
      <c r="K75" s="2"/>
      <c r="L75" s="2"/>
      <c r="M75" s="2"/>
      <c r="N75" s="2"/>
      <c r="O75" s="2">
        <f t="shared" ref="O75:AT75" si="64">O102</f>
        <v>673450.45</v>
      </c>
      <c r="P75" s="2">
        <f t="shared" si="64"/>
        <v>673450.45</v>
      </c>
      <c r="Q75" s="2">
        <f t="shared" si="64"/>
        <v>0</v>
      </c>
      <c r="R75" s="2">
        <f t="shared" si="64"/>
        <v>0</v>
      </c>
      <c r="S75" s="2">
        <f t="shared" si="64"/>
        <v>0</v>
      </c>
      <c r="T75" s="2">
        <f t="shared" si="64"/>
        <v>0</v>
      </c>
      <c r="U75" s="2">
        <f t="shared" si="64"/>
        <v>0</v>
      </c>
      <c r="V75" s="2">
        <f t="shared" si="64"/>
        <v>0</v>
      </c>
      <c r="W75" s="2">
        <f t="shared" si="64"/>
        <v>45.42</v>
      </c>
      <c r="X75" s="2">
        <f t="shared" si="64"/>
        <v>0</v>
      </c>
      <c r="Y75" s="2">
        <f t="shared" si="64"/>
        <v>0</v>
      </c>
      <c r="Z75" s="2">
        <f t="shared" si="64"/>
        <v>0</v>
      </c>
      <c r="AA75" s="2">
        <f t="shared" si="64"/>
        <v>0</v>
      </c>
      <c r="AB75" s="2">
        <f t="shared" si="64"/>
        <v>673450.45</v>
      </c>
      <c r="AC75" s="2">
        <f t="shared" si="64"/>
        <v>673450.45</v>
      </c>
      <c r="AD75" s="2">
        <f t="shared" si="64"/>
        <v>0</v>
      </c>
      <c r="AE75" s="2">
        <f t="shared" si="64"/>
        <v>0</v>
      </c>
      <c r="AF75" s="2">
        <f t="shared" si="64"/>
        <v>0</v>
      </c>
      <c r="AG75" s="2">
        <f t="shared" si="64"/>
        <v>0</v>
      </c>
      <c r="AH75" s="2">
        <f t="shared" si="64"/>
        <v>0</v>
      </c>
      <c r="AI75" s="2">
        <f t="shared" si="64"/>
        <v>0</v>
      </c>
      <c r="AJ75" s="2">
        <f t="shared" si="64"/>
        <v>45.42</v>
      </c>
      <c r="AK75" s="2">
        <f t="shared" si="64"/>
        <v>0</v>
      </c>
      <c r="AL75" s="2">
        <f t="shared" si="64"/>
        <v>0</v>
      </c>
      <c r="AM75" s="2">
        <f t="shared" si="64"/>
        <v>0</v>
      </c>
      <c r="AN75" s="2">
        <f t="shared" si="64"/>
        <v>0</v>
      </c>
      <c r="AO75" s="2">
        <f t="shared" si="64"/>
        <v>0</v>
      </c>
      <c r="AP75" s="2">
        <f t="shared" si="64"/>
        <v>0</v>
      </c>
      <c r="AQ75" s="2">
        <f t="shared" si="64"/>
        <v>0</v>
      </c>
      <c r="AR75" s="2">
        <f t="shared" si="64"/>
        <v>673450.45</v>
      </c>
      <c r="AS75" s="2">
        <f t="shared" si="64"/>
        <v>343915.95</v>
      </c>
      <c r="AT75" s="2">
        <f t="shared" si="64"/>
        <v>329534.5</v>
      </c>
      <c r="AU75" s="2">
        <f t="shared" ref="AU75:BZ75" si="65">AU102</f>
        <v>0</v>
      </c>
      <c r="AV75" s="2">
        <f t="shared" si="65"/>
        <v>673450.45</v>
      </c>
      <c r="AW75" s="2">
        <f t="shared" si="65"/>
        <v>673450.45</v>
      </c>
      <c r="AX75" s="2">
        <f t="shared" si="65"/>
        <v>0</v>
      </c>
      <c r="AY75" s="2">
        <f t="shared" si="65"/>
        <v>673450.45</v>
      </c>
      <c r="AZ75" s="2">
        <f t="shared" si="65"/>
        <v>0</v>
      </c>
      <c r="BA75" s="2">
        <f t="shared" si="65"/>
        <v>0</v>
      </c>
      <c r="BB75" s="2">
        <f t="shared" si="65"/>
        <v>0</v>
      </c>
      <c r="BC75" s="2">
        <f t="shared" si="65"/>
        <v>0</v>
      </c>
      <c r="BD75" s="2">
        <f t="shared" si="65"/>
        <v>0</v>
      </c>
      <c r="BE75" s="2">
        <f t="shared" si="65"/>
        <v>0</v>
      </c>
      <c r="BF75" s="2">
        <f t="shared" si="65"/>
        <v>0</v>
      </c>
      <c r="BG75" s="2">
        <f t="shared" si="65"/>
        <v>0</v>
      </c>
      <c r="BH75" s="2">
        <f t="shared" si="65"/>
        <v>0</v>
      </c>
      <c r="BI75" s="2">
        <f t="shared" si="65"/>
        <v>0</v>
      </c>
      <c r="BJ75" s="2">
        <f t="shared" si="65"/>
        <v>0</v>
      </c>
      <c r="BK75" s="2">
        <f t="shared" si="65"/>
        <v>0</v>
      </c>
      <c r="BL75" s="2">
        <f t="shared" si="65"/>
        <v>0</v>
      </c>
      <c r="BM75" s="2">
        <f t="shared" si="65"/>
        <v>0</v>
      </c>
      <c r="BN75" s="2">
        <f t="shared" si="65"/>
        <v>0</v>
      </c>
      <c r="BO75" s="2">
        <f t="shared" si="65"/>
        <v>0</v>
      </c>
      <c r="BP75" s="2">
        <f t="shared" si="65"/>
        <v>0</v>
      </c>
      <c r="BQ75" s="2">
        <f t="shared" si="65"/>
        <v>0</v>
      </c>
      <c r="BR75" s="2">
        <f t="shared" si="65"/>
        <v>0</v>
      </c>
      <c r="BS75" s="2">
        <f t="shared" si="65"/>
        <v>0</v>
      </c>
      <c r="BT75" s="2">
        <f t="shared" si="65"/>
        <v>0</v>
      </c>
      <c r="BU75" s="2">
        <f t="shared" si="65"/>
        <v>0</v>
      </c>
      <c r="BV75" s="2">
        <f t="shared" si="65"/>
        <v>0</v>
      </c>
      <c r="BW75" s="2">
        <f t="shared" si="65"/>
        <v>0</v>
      </c>
      <c r="BX75" s="2">
        <f t="shared" si="65"/>
        <v>0</v>
      </c>
      <c r="BY75" s="2">
        <f t="shared" si="65"/>
        <v>0</v>
      </c>
      <c r="BZ75" s="2">
        <f t="shared" si="65"/>
        <v>0</v>
      </c>
      <c r="CA75" s="2">
        <f t="shared" ref="CA75:DF75" si="66">CA102</f>
        <v>673450.45</v>
      </c>
      <c r="CB75" s="2">
        <f t="shared" si="66"/>
        <v>343915.95</v>
      </c>
      <c r="CC75" s="2">
        <f t="shared" si="66"/>
        <v>329534.5</v>
      </c>
      <c r="CD75" s="2">
        <f t="shared" si="66"/>
        <v>0</v>
      </c>
      <c r="CE75" s="2">
        <f t="shared" si="66"/>
        <v>673450.45</v>
      </c>
      <c r="CF75" s="2">
        <f t="shared" si="66"/>
        <v>673450.45</v>
      </c>
      <c r="CG75" s="2">
        <f t="shared" si="66"/>
        <v>0</v>
      </c>
      <c r="CH75" s="2">
        <f t="shared" si="66"/>
        <v>673450.45</v>
      </c>
      <c r="CI75" s="2">
        <f t="shared" si="66"/>
        <v>0</v>
      </c>
      <c r="CJ75" s="2">
        <f t="shared" si="66"/>
        <v>0</v>
      </c>
      <c r="CK75" s="2">
        <f t="shared" si="66"/>
        <v>0</v>
      </c>
      <c r="CL75" s="2">
        <f t="shared" si="66"/>
        <v>0</v>
      </c>
      <c r="CM75" s="2">
        <f t="shared" si="66"/>
        <v>0</v>
      </c>
      <c r="CN75" s="2">
        <f t="shared" si="66"/>
        <v>0</v>
      </c>
      <c r="CO75" s="2">
        <f t="shared" si="66"/>
        <v>0</v>
      </c>
      <c r="CP75" s="2">
        <f t="shared" si="66"/>
        <v>0</v>
      </c>
      <c r="CQ75" s="2">
        <f t="shared" si="66"/>
        <v>0</v>
      </c>
      <c r="CR75" s="2">
        <f t="shared" si="66"/>
        <v>0</v>
      </c>
      <c r="CS75" s="2">
        <f t="shared" si="66"/>
        <v>0</v>
      </c>
      <c r="CT75" s="2">
        <f t="shared" si="66"/>
        <v>0</v>
      </c>
      <c r="CU75" s="2">
        <f t="shared" si="66"/>
        <v>0</v>
      </c>
      <c r="CV75" s="2">
        <f t="shared" si="66"/>
        <v>0</v>
      </c>
      <c r="CW75" s="2">
        <f t="shared" si="66"/>
        <v>0</v>
      </c>
      <c r="CX75" s="2">
        <f t="shared" si="66"/>
        <v>0</v>
      </c>
      <c r="CY75" s="2">
        <f t="shared" si="66"/>
        <v>0</v>
      </c>
      <c r="CZ75" s="2">
        <f t="shared" si="66"/>
        <v>0</v>
      </c>
      <c r="DA75" s="2">
        <f t="shared" si="66"/>
        <v>0</v>
      </c>
      <c r="DB75" s="2">
        <f t="shared" si="66"/>
        <v>0</v>
      </c>
      <c r="DC75" s="2">
        <f t="shared" si="66"/>
        <v>0</v>
      </c>
      <c r="DD75" s="2">
        <f t="shared" si="66"/>
        <v>0</v>
      </c>
      <c r="DE75" s="2">
        <f t="shared" si="66"/>
        <v>0</v>
      </c>
      <c r="DF75" s="2">
        <f t="shared" si="66"/>
        <v>0</v>
      </c>
      <c r="DG75" s="3">
        <f t="shared" ref="DG75:EL75" si="67">DG102</f>
        <v>0</v>
      </c>
      <c r="DH75" s="3">
        <f t="shared" si="67"/>
        <v>0</v>
      </c>
      <c r="DI75" s="3">
        <f t="shared" si="67"/>
        <v>0</v>
      </c>
      <c r="DJ75" s="3">
        <f t="shared" si="67"/>
        <v>0</v>
      </c>
      <c r="DK75" s="3">
        <f t="shared" si="67"/>
        <v>0</v>
      </c>
      <c r="DL75" s="3">
        <f t="shared" si="67"/>
        <v>0</v>
      </c>
      <c r="DM75" s="3">
        <f t="shared" si="67"/>
        <v>0</v>
      </c>
      <c r="DN75" s="3">
        <f t="shared" si="67"/>
        <v>0</v>
      </c>
      <c r="DO75" s="3">
        <f t="shared" si="67"/>
        <v>0</v>
      </c>
      <c r="DP75" s="3">
        <f t="shared" si="67"/>
        <v>0</v>
      </c>
      <c r="DQ75" s="3">
        <f t="shared" si="67"/>
        <v>0</v>
      </c>
      <c r="DR75" s="3">
        <f t="shared" si="67"/>
        <v>0</v>
      </c>
      <c r="DS75" s="3">
        <f t="shared" si="67"/>
        <v>0</v>
      </c>
      <c r="DT75" s="3">
        <f t="shared" si="67"/>
        <v>0</v>
      </c>
      <c r="DU75" s="3">
        <f t="shared" si="67"/>
        <v>0</v>
      </c>
      <c r="DV75" s="3">
        <f t="shared" si="67"/>
        <v>0</v>
      </c>
      <c r="DW75" s="3">
        <f t="shared" si="67"/>
        <v>0</v>
      </c>
      <c r="DX75" s="3">
        <f t="shared" si="67"/>
        <v>0</v>
      </c>
      <c r="DY75" s="3">
        <f t="shared" si="67"/>
        <v>0</v>
      </c>
      <c r="DZ75" s="3">
        <f t="shared" si="67"/>
        <v>0</v>
      </c>
      <c r="EA75" s="3">
        <f t="shared" si="67"/>
        <v>0</v>
      </c>
      <c r="EB75" s="3">
        <f t="shared" si="67"/>
        <v>0</v>
      </c>
      <c r="EC75" s="3">
        <f t="shared" si="67"/>
        <v>0</v>
      </c>
      <c r="ED75" s="3">
        <f t="shared" si="67"/>
        <v>0</v>
      </c>
      <c r="EE75" s="3">
        <f t="shared" si="67"/>
        <v>0</v>
      </c>
      <c r="EF75" s="3">
        <f t="shared" si="67"/>
        <v>0</v>
      </c>
      <c r="EG75" s="3">
        <f t="shared" si="67"/>
        <v>0</v>
      </c>
      <c r="EH75" s="3">
        <f t="shared" si="67"/>
        <v>0</v>
      </c>
      <c r="EI75" s="3">
        <f t="shared" si="67"/>
        <v>0</v>
      </c>
      <c r="EJ75" s="3">
        <f t="shared" si="67"/>
        <v>0</v>
      </c>
      <c r="EK75" s="3">
        <f t="shared" si="67"/>
        <v>0</v>
      </c>
      <c r="EL75" s="3">
        <f t="shared" si="67"/>
        <v>0</v>
      </c>
      <c r="EM75" s="3">
        <f t="shared" ref="EM75:FR75" si="68">EM102</f>
        <v>0</v>
      </c>
      <c r="EN75" s="3">
        <f t="shared" si="68"/>
        <v>0</v>
      </c>
      <c r="EO75" s="3">
        <f t="shared" si="68"/>
        <v>0</v>
      </c>
      <c r="EP75" s="3">
        <f t="shared" si="68"/>
        <v>0</v>
      </c>
      <c r="EQ75" s="3">
        <f t="shared" si="68"/>
        <v>0</v>
      </c>
      <c r="ER75" s="3">
        <f t="shared" si="68"/>
        <v>0</v>
      </c>
      <c r="ES75" s="3">
        <f t="shared" si="68"/>
        <v>0</v>
      </c>
      <c r="ET75" s="3">
        <f t="shared" si="68"/>
        <v>0</v>
      </c>
      <c r="EU75" s="3">
        <f t="shared" si="68"/>
        <v>0</v>
      </c>
      <c r="EV75" s="3">
        <f t="shared" si="68"/>
        <v>0</v>
      </c>
      <c r="EW75" s="3">
        <f t="shared" si="68"/>
        <v>0</v>
      </c>
      <c r="EX75" s="3">
        <f t="shared" si="68"/>
        <v>0</v>
      </c>
      <c r="EY75" s="3">
        <f t="shared" si="68"/>
        <v>0</v>
      </c>
      <c r="EZ75" s="3">
        <f t="shared" si="68"/>
        <v>0</v>
      </c>
      <c r="FA75" s="3">
        <f t="shared" si="68"/>
        <v>0</v>
      </c>
      <c r="FB75" s="3">
        <f t="shared" si="68"/>
        <v>0</v>
      </c>
      <c r="FC75" s="3">
        <f t="shared" si="68"/>
        <v>0</v>
      </c>
      <c r="FD75" s="3">
        <f t="shared" si="68"/>
        <v>0</v>
      </c>
      <c r="FE75" s="3">
        <f t="shared" si="68"/>
        <v>0</v>
      </c>
      <c r="FF75" s="3">
        <f t="shared" si="68"/>
        <v>0</v>
      </c>
      <c r="FG75" s="3">
        <f t="shared" si="68"/>
        <v>0</v>
      </c>
      <c r="FH75" s="3">
        <f t="shared" si="68"/>
        <v>0</v>
      </c>
      <c r="FI75" s="3">
        <f t="shared" si="68"/>
        <v>0</v>
      </c>
      <c r="FJ75" s="3">
        <f t="shared" si="68"/>
        <v>0</v>
      </c>
      <c r="FK75" s="3">
        <f t="shared" si="68"/>
        <v>0</v>
      </c>
      <c r="FL75" s="3">
        <f t="shared" si="68"/>
        <v>0</v>
      </c>
      <c r="FM75" s="3">
        <f t="shared" si="68"/>
        <v>0</v>
      </c>
      <c r="FN75" s="3">
        <f t="shared" si="68"/>
        <v>0</v>
      </c>
      <c r="FO75" s="3">
        <f t="shared" si="68"/>
        <v>0</v>
      </c>
      <c r="FP75" s="3">
        <f t="shared" si="68"/>
        <v>0</v>
      </c>
      <c r="FQ75" s="3">
        <f t="shared" si="68"/>
        <v>0</v>
      </c>
      <c r="FR75" s="3">
        <f t="shared" si="68"/>
        <v>0</v>
      </c>
      <c r="FS75" s="3">
        <f t="shared" ref="FS75:GX75" si="69">FS102</f>
        <v>0</v>
      </c>
      <c r="FT75" s="3">
        <f t="shared" si="69"/>
        <v>0</v>
      </c>
      <c r="FU75" s="3">
        <f t="shared" si="69"/>
        <v>0</v>
      </c>
      <c r="FV75" s="3">
        <f t="shared" si="69"/>
        <v>0</v>
      </c>
      <c r="FW75" s="3">
        <f t="shared" si="69"/>
        <v>0</v>
      </c>
      <c r="FX75" s="3">
        <f t="shared" si="69"/>
        <v>0</v>
      </c>
      <c r="FY75" s="3">
        <f t="shared" si="69"/>
        <v>0</v>
      </c>
      <c r="FZ75" s="3">
        <f t="shared" si="69"/>
        <v>0</v>
      </c>
      <c r="GA75" s="3">
        <f t="shared" si="69"/>
        <v>0</v>
      </c>
      <c r="GB75" s="3">
        <f t="shared" si="69"/>
        <v>0</v>
      </c>
      <c r="GC75" s="3">
        <f t="shared" si="69"/>
        <v>0</v>
      </c>
      <c r="GD75" s="3">
        <f t="shared" si="69"/>
        <v>0</v>
      </c>
      <c r="GE75" s="3">
        <f t="shared" si="69"/>
        <v>0</v>
      </c>
      <c r="GF75" s="3">
        <f t="shared" si="69"/>
        <v>0</v>
      </c>
      <c r="GG75" s="3">
        <f t="shared" si="69"/>
        <v>0</v>
      </c>
      <c r="GH75" s="3">
        <f t="shared" si="69"/>
        <v>0</v>
      </c>
      <c r="GI75" s="3">
        <f t="shared" si="69"/>
        <v>0</v>
      </c>
      <c r="GJ75" s="3">
        <f t="shared" si="69"/>
        <v>0</v>
      </c>
      <c r="GK75" s="3">
        <f t="shared" si="69"/>
        <v>0</v>
      </c>
      <c r="GL75" s="3">
        <f t="shared" si="69"/>
        <v>0</v>
      </c>
      <c r="GM75" s="3">
        <f t="shared" si="69"/>
        <v>0</v>
      </c>
      <c r="GN75" s="3">
        <f t="shared" si="69"/>
        <v>0</v>
      </c>
      <c r="GO75" s="3">
        <f t="shared" si="69"/>
        <v>0</v>
      </c>
      <c r="GP75" s="3">
        <f t="shared" si="69"/>
        <v>0</v>
      </c>
      <c r="GQ75" s="3">
        <f t="shared" si="69"/>
        <v>0</v>
      </c>
      <c r="GR75" s="3">
        <f t="shared" si="69"/>
        <v>0</v>
      </c>
      <c r="GS75" s="3">
        <f t="shared" si="69"/>
        <v>0</v>
      </c>
      <c r="GT75" s="3">
        <f t="shared" si="69"/>
        <v>0</v>
      </c>
      <c r="GU75" s="3">
        <f t="shared" si="69"/>
        <v>0</v>
      </c>
      <c r="GV75" s="3">
        <f t="shared" si="69"/>
        <v>0</v>
      </c>
      <c r="GW75" s="3">
        <f t="shared" si="69"/>
        <v>0</v>
      </c>
      <c r="GX75" s="3">
        <f t="shared" si="69"/>
        <v>0</v>
      </c>
    </row>
    <row r="77" spans="1:245" x14ac:dyDescent="0.2">
      <c r="A77">
        <v>17</v>
      </c>
      <c r="B77">
        <v>1</v>
      </c>
      <c r="E77" t="s">
        <v>137</v>
      </c>
      <c r="F77" t="s">
        <v>138</v>
      </c>
      <c r="G77" t="s">
        <v>139</v>
      </c>
      <c r="H77" t="s">
        <v>140</v>
      </c>
      <c r="I77">
        <v>17</v>
      </c>
      <c r="J77">
        <v>0</v>
      </c>
      <c r="K77">
        <v>17</v>
      </c>
      <c r="O77">
        <f t="shared" ref="O77:O100" si="70">ROUND(CP77,2)</f>
        <v>31900.6</v>
      </c>
      <c r="P77">
        <f t="shared" ref="P77:P100" si="71">ROUND(CQ77*I77,2)</f>
        <v>31900.6</v>
      </c>
      <c r="Q77">
        <f t="shared" ref="Q77:Q100" si="72">ROUND(CR77*I77,2)</f>
        <v>0</v>
      </c>
      <c r="R77">
        <f t="shared" ref="R77:R100" si="73">ROUND(CS77*I77,2)</f>
        <v>0</v>
      </c>
      <c r="S77">
        <f t="shared" ref="S77:S100" si="74">ROUND(CT77*I77,2)</f>
        <v>0</v>
      </c>
      <c r="T77">
        <f t="shared" ref="T77:T100" si="75">ROUND(CU77*I77,2)</f>
        <v>0</v>
      </c>
      <c r="U77">
        <f t="shared" ref="U77:U100" si="76">CV77*I77</f>
        <v>0</v>
      </c>
      <c r="V77">
        <f t="shared" ref="V77:V100" si="77">CW77*I77</f>
        <v>0</v>
      </c>
      <c r="W77">
        <f t="shared" ref="W77:W100" si="78">ROUND(CX77*I77,2)</f>
        <v>0</v>
      </c>
      <c r="X77">
        <f t="shared" ref="X77:X100" si="79">ROUND(CY77,2)</f>
        <v>0</v>
      </c>
      <c r="Y77">
        <f t="shared" ref="Y77:Y100" si="80">ROUND(CZ77,2)</f>
        <v>0</v>
      </c>
      <c r="AA77">
        <v>101959709</v>
      </c>
      <c r="AB77">
        <f t="shared" ref="AB77:AB100" si="81">ROUND((AC77+AD77+AF77),6)</f>
        <v>251.88</v>
      </c>
      <c r="AC77">
        <f t="shared" ref="AC77:AC100" si="82">ROUND((ES77),6)</f>
        <v>251.88</v>
      </c>
      <c r="AD77">
        <f t="shared" ref="AD77:AD100" si="83">ROUND((((ET77)-(EU77))+AE77),6)</f>
        <v>0</v>
      </c>
      <c r="AE77">
        <f t="shared" ref="AE77:AE100" si="84">ROUND((EU77),6)</f>
        <v>0</v>
      </c>
      <c r="AF77">
        <f t="shared" ref="AF77:AF100" si="85">ROUND((EV77),6)</f>
        <v>0</v>
      </c>
      <c r="AG77">
        <f t="shared" ref="AG77:AG100" si="86">ROUND((AP77),6)</f>
        <v>0</v>
      </c>
      <c r="AH77">
        <f t="shared" ref="AH77:AH100" si="87">(EW77)</f>
        <v>0</v>
      </c>
      <c r="AI77">
        <f t="shared" ref="AI77:AI100" si="88">(EX77)</f>
        <v>0</v>
      </c>
      <c r="AJ77">
        <f t="shared" ref="AJ77:AJ100" si="89">(AS77)</f>
        <v>0</v>
      </c>
      <c r="AK77">
        <v>251.88</v>
      </c>
      <c r="AL77">
        <v>251.88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1</v>
      </c>
      <c r="BJ77" t="s">
        <v>4</v>
      </c>
      <c r="BM77">
        <v>1100</v>
      </c>
      <c r="BN77">
        <v>0</v>
      </c>
      <c r="BO77" t="s">
        <v>4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B77" t="s">
        <v>4</v>
      </c>
      <c r="CE77">
        <v>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ref="CP77:CP100" si="90">(P77+Q77+S77)</f>
        <v>31900.6</v>
      </c>
      <c r="CQ77">
        <f t="shared" ref="CQ77:CQ100" si="91">AC77*BC77</f>
        <v>1876.5060000000001</v>
      </c>
      <c r="CR77">
        <f t="shared" ref="CR77:CR100" si="92">AD77*BB77</f>
        <v>0</v>
      </c>
      <c r="CS77">
        <f t="shared" ref="CS77:CS100" si="93">AE77*BS77</f>
        <v>0</v>
      </c>
      <c r="CT77">
        <f t="shared" ref="CT77:CT100" si="94">AF77*BA77</f>
        <v>0</v>
      </c>
      <c r="CU77">
        <f t="shared" ref="CU77:CU100" si="95">AG77</f>
        <v>0</v>
      </c>
      <c r="CV77">
        <f t="shared" ref="CV77:CV100" si="96">AH77</f>
        <v>0</v>
      </c>
      <c r="CW77">
        <f t="shared" ref="CW77:CW100" si="97">AI77</f>
        <v>0</v>
      </c>
      <c r="CX77">
        <f t="shared" ref="CX77:CX100" si="98">AJ77</f>
        <v>0</v>
      </c>
      <c r="CY77">
        <f t="shared" ref="CY77:CY100" si="99">(((S77+R77)*AT77)/100)</f>
        <v>0</v>
      </c>
      <c r="CZ77">
        <f t="shared" ref="CZ77:CZ100" si="100">(((S77+R77)*AU77)/100)</f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140</v>
      </c>
      <c r="DW77" t="s">
        <v>140</v>
      </c>
      <c r="DX77">
        <v>1</v>
      </c>
      <c r="DZ77" t="s">
        <v>4</v>
      </c>
      <c r="EA77" t="s">
        <v>4</v>
      </c>
      <c r="EB77" t="s">
        <v>4</v>
      </c>
      <c r="EC77" t="s">
        <v>4</v>
      </c>
      <c r="EE77">
        <v>102577324</v>
      </c>
      <c r="EF77">
        <v>8</v>
      </c>
      <c r="EG77" t="s">
        <v>141</v>
      </c>
      <c r="EH77">
        <v>0</v>
      </c>
      <c r="EI77" t="s">
        <v>4</v>
      </c>
      <c r="EJ77">
        <v>1</v>
      </c>
      <c r="EK77">
        <v>1100</v>
      </c>
      <c r="EL77" t="s">
        <v>142</v>
      </c>
      <c r="EM77" t="s">
        <v>143</v>
      </c>
      <c r="EO77" t="s">
        <v>4</v>
      </c>
      <c r="EQ77">
        <v>0</v>
      </c>
      <c r="ER77">
        <v>251.88</v>
      </c>
      <c r="ES77">
        <v>251.88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2207.61</v>
      </c>
      <c r="FQ77">
        <v>0</v>
      </c>
      <c r="FR77">
        <f t="shared" ref="FR77:FR100" si="101">ROUND(IF(AND(BH77=3,BI77=3),P77,0),2)</f>
        <v>0</v>
      </c>
      <c r="FS77">
        <v>0</v>
      </c>
      <c r="FX77">
        <v>0</v>
      </c>
      <c r="FY77">
        <v>0</v>
      </c>
      <c r="GA77" t="s">
        <v>144</v>
      </c>
      <c r="GD77">
        <v>1</v>
      </c>
      <c r="GF77">
        <v>492076414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ref="GL77:GL100" si="102">ROUND(IF(AND(BH77=3,BI77=3,FS77&lt;&gt;0),P77,0),2)</f>
        <v>0</v>
      </c>
      <c r="GM77">
        <f t="shared" ref="GM77:GM100" si="103">ROUND(O77+X77+Y77,2)+GX77</f>
        <v>31900.6</v>
      </c>
      <c r="GN77">
        <f t="shared" ref="GN77:GN100" si="104">IF(OR(BI77=0,BI77=1),ROUND(O77+X77+Y77,2),0)</f>
        <v>31900.6</v>
      </c>
      <c r="GO77">
        <f t="shared" ref="GO77:GO100" si="105">IF(BI77=2,ROUND(O77+X77+Y77,2),0)</f>
        <v>0</v>
      </c>
      <c r="GP77">
        <f t="shared" ref="GP77:GP100" si="106">IF(BI77=4,ROUND(O77+X77+Y77,2)+GX77,0)</f>
        <v>0</v>
      </c>
      <c r="GR77">
        <v>1</v>
      </c>
      <c r="GS77">
        <v>1</v>
      </c>
      <c r="GT77">
        <v>0</v>
      </c>
      <c r="GU77" t="s">
        <v>4</v>
      </c>
      <c r="GV77">
        <f t="shared" ref="GV77:GV100" si="107">ROUND((GT77),6)</f>
        <v>0</v>
      </c>
      <c r="GW77">
        <v>1</v>
      </c>
      <c r="GX77">
        <f t="shared" ref="GX77:GX100" si="108">ROUND(HC77*I77,2)</f>
        <v>0</v>
      </c>
      <c r="HA77">
        <v>0</v>
      </c>
      <c r="HB77">
        <v>0</v>
      </c>
      <c r="HC77">
        <f t="shared" ref="HC77:HC100" si="109">GV77*GW77</f>
        <v>0</v>
      </c>
      <c r="HE77" t="s">
        <v>145</v>
      </c>
      <c r="HF77" t="s">
        <v>42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17</v>
      </c>
      <c r="B78">
        <v>1</v>
      </c>
      <c r="E78" t="s">
        <v>146</v>
      </c>
      <c r="F78" t="s">
        <v>138</v>
      </c>
      <c r="G78" t="s">
        <v>147</v>
      </c>
      <c r="H78" t="s">
        <v>140</v>
      </c>
      <c r="I78">
        <v>7</v>
      </c>
      <c r="J78">
        <v>0</v>
      </c>
      <c r="K78">
        <v>7</v>
      </c>
      <c r="O78">
        <f t="shared" si="70"/>
        <v>14791.83</v>
      </c>
      <c r="P78">
        <f t="shared" si="71"/>
        <v>14791.83</v>
      </c>
      <c r="Q78">
        <f t="shared" si="72"/>
        <v>0</v>
      </c>
      <c r="R78">
        <f t="shared" si="73"/>
        <v>0</v>
      </c>
      <c r="S78">
        <f t="shared" si="74"/>
        <v>0</v>
      </c>
      <c r="T78">
        <f t="shared" si="75"/>
        <v>0</v>
      </c>
      <c r="U78">
        <f t="shared" si="76"/>
        <v>0</v>
      </c>
      <c r="V78">
        <f t="shared" si="77"/>
        <v>0</v>
      </c>
      <c r="W78">
        <f t="shared" si="78"/>
        <v>0</v>
      </c>
      <c r="X78">
        <f t="shared" si="79"/>
        <v>0</v>
      </c>
      <c r="Y78">
        <f t="shared" si="80"/>
        <v>0</v>
      </c>
      <c r="AA78">
        <v>101959709</v>
      </c>
      <c r="AB78">
        <f t="shared" si="81"/>
        <v>283.64</v>
      </c>
      <c r="AC78">
        <f t="shared" si="82"/>
        <v>283.64</v>
      </c>
      <c r="AD78">
        <f t="shared" si="83"/>
        <v>0</v>
      </c>
      <c r="AE78">
        <f t="shared" si="84"/>
        <v>0</v>
      </c>
      <c r="AF78">
        <f t="shared" si="85"/>
        <v>0</v>
      </c>
      <c r="AG78">
        <f t="shared" si="86"/>
        <v>0</v>
      </c>
      <c r="AH78">
        <f t="shared" si="87"/>
        <v>0</v>
      </c>
      <c r="AI78">
        <f t="shared" si="88"/>
        <v>0</v>
      </c>
      <c r="AJ78">
        <f t="shared" si="89"/>
        <v>0</v>
      </c>
      <c r="AK78">
        <v>283.64</v>
      </c>
      <c r="AL78">
        <v>283.64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1</v>
      </c>
      <c r="BJ78" t="s">
        <v>4</v>
      </c>
      <c r="BM78">
        <v>1100</v>
      </c>
      <c r="BN78">
        <v>0</v>
      </c>
      <c r="BO78" t="s">
        <v>4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90"/>
        <v>14791.83</v>
      </c>
      <c r="CQ78">
        <f t="shared" si="91"/>
        <v>2113.1179999999999</v>
      </c>
      <c r="CR78">
        <f t="shared" si="92"/>
        <v>0</v>
      </c>
      <c r="CS78">
        <f t="shared" si="93"/>
        <v>0</v>
      </c>
      <c r="CT78">
        <f t="shared" si="94"/>
        <v>0</v>
      </c>
      <c r="CU78">
        <f t="shared" si="95"/>
        <v>0</v>
      </c>
      <c r="CV78">
        <f t="shared" si="96"/>
        <v>0</v>
      </c>
      <c r="CW78">
        <f t="shared" si="97"/>
        <v>0</v>
      </c>
      <c r="CX78">
        <f t="shared" si="98"/>
        <v>0</v>
      </c>
      <c r="CY78">
        <f t="shared" si="99"/>
        <v>0</v>
      </c>
      <c r="CZ78">
        <f t="shared" si="100"/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140</v>
      </c>
      <c r="DW78" t="s">
        <v>140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102577324</v>
      </c>
      <c r="EF78">
        <v>8</v>
      </c>
      <c r="EG78" t="s">
        <v>141</v>
      </c>
      <c r="EH78">
        <v>0</v>
      </c>
      <c r="EI78" t="s">
        <v>4</v>
      </c>
      <c r="EJ78">
        <v>1</v>
      </c>
      <c r="EK78">
        <v>1100</v>
      </c>
      <c r="EL78" t="s">
        <v>142</v>
      </c>
      <c r="EM78" t="s">
        <v>143</v>
      </c>
      <c r="EO78" t="s">
        <v>4</v>
      </c>
      <c r="EQ78">
        <v>0</v>
      </c>
      <c r="ER78">
        <v>283.64</v>
      </c>
      <c r="ES78">
        <v>283.64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1</v>
      </c>
      <c r="FD78">
        <v>18</v>
      </c>
      <c r="FF78">
        <v>2486</v>
      </c>
      <c r="FQ78">
        <v>0</v>
      </c>
      <c r="FR78">
        <f t="shared" si="101"/>
        <v>0</v>
      </c>
      <c r="FS78">
        <v>0</v>
      </c>
      <c r="FX78">
        <v>0</v>
      </c>
      <c r="FY78">
        <v>0</v>
      </c>
      <c r="GA78" t="s">
        <v>148</v>
      </c>
      <c r="GD78">
        <v>1</v>
      </c>
      <c r="GF78">
        <v>-1544752318</v>
      </c>
      <c r="GG78">
        <v>2</v>
      </c>
      <c r="GH78">
        <v>3</v>
      </c>
      <c r="GI78">
        <v>5</v>
      </c>
      <c r="GJ78">
        <v>0</v>
      </c>
      <c r="GK78">
        <v>0</v>
      </c>
      <c r="GL78">
        <f t="shared" si="102"/>
        <v>0</v>
      </c>
      <c r="GM78">
        <f t="shared" si="103"/>
        <v>14791.83</v>
      </c>
      <c r="GN78">
        <f t="shared" si="104"/>
        <v>14791.83</v>
      </c>
      <c r="GO78">
        <f t="shared" si="105"/>
        <v>0</v>
      </c>
      <c r="GP78">
        <f t="shared" si="106"/>
        <v>0</v>
      </c>
      <c r="GR78">
        <v>1</v>
      </c>
      <c r="GS78">
        <v>1</v>
      </c>
      <c r="GT78">
        <v>0</v>
      </c>
      <c r="GU78" t="s">
        <v>4</v>
      </c>
      <c r="GV78">
        <f t="shared" si="107"/>
        <v>0</v>
      </c>
      <c r="GW78">
        <v>1</v>
      </c>
      <c r="GX78">
        <f t="shared" si="108"/>
        <v>0</v>
      </c>
      <c r="HA78">
        <v>0</v>
      </c>
      <c r="HB78">
        <v>0</v>
      </c>
      <c r="HC78">
        <f t="shared" si="109"/>
        <v>0</v>
      </c>
      <c r="HE78" t="s">
        <v>145</v>
      </c>
      <c r="HF78" t="s">
        <v>42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149</v>
      </c>
      <c r="F79" t="s">
        <v>138</v>
      </c>
      <c r="G79" t="s">
        <v>150</v>
      </c>
      <c r="H79" t="s">
        <v>140</v>
      </c>
      <c r="I79">
        <v>4</v>
      </c>
      <c r="J79">
        <v>0</v>
      </c>
      <c r="K79">
        <v>4</v>
      </c>
      <c r="O79">
        <f t="shared" si="70"/>
        <v>4174.09</v>
      </c>
      <c r="P79">
        <f t="shared" si="71"/>
        <v>4174.09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</v>
      </c>
      <c r="X79">
        <f t="shared" si="79"/>
        <v>0</v>
      </c>
      <c r="Y79">
        <f t="shared" si="80"/>
        <v>0</v>
      </c>
      <c r="AA79">
        <v>101959709</v>
      </c>
      <c r="AB79">
        <f t="shared" si="81"/>
        <v>140.07</v>
      </c>
      <c r="AC79">
        <f t="shared" si="82"/>
        <v>140.07</v>
      </c>
      <c r="AD79">
        <f t="shared" si="83"/>
        <v>0</v>
      </c>
      <c r="AE79">
        <f t="shared" si="84"/>
        <v>0</v>
      </c>
      <c r="AF79">
        <f t="shared" si="85"/>
        <v>0</v>
      </c>
      <c r="AG79">
        <f t="shared" si="86"/>
        <v>0</v>
      </c>
      <c r="AH79">
        <f t="shared" si="87"/>
        <v>0</v>
      </c>
      <c r="AI79">
        <f t="shared" si="88"/>
        <v>0</v>
      </c>
      <c r="AJ79">
        <f t="shared" si="89"/>
        <v>0</v>
      </c>
      <c r="AK79">
        <v>140.07</v>
      </c>
      <c r="AL79">
        <v>140.07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</v>
      </c>
      <c r="BM79">
        <v>1100</v>
      </c>
      <c r="BN79">
        <v>0</v>
      </c>
      <c r="BO79" t="s">
        <v>4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90"/>
        <v>4174.09</v>
      </c>
      <c r="CQ79">
        <f t="shared" si="91"/>
        <v>1043.5215000000001</v>
      </c>
      <c r="CR79">
        <f t="shared" si="92"/>
        <v>0</v>
      </c>
      <c r="CS79">
        <f t="shared" si="93"/>
        <v>0</v>
      </c>
      <c r="CT79">
        <f t="shared" si="94"/>
        <v>0</v>
      </c>
      <c r="CU79">
        <f t="shared" si="95"/>
        <v>0</v>
      </c>
      <c r="CV79">
        <f t="shared" si="96"/>
        <v>0</v>
      </c>
      <c r="CW79">
        <f t="shared" si="97"/>
        <v>0</v>
      </c>
      <c r="CX79">
        <f t="shared" si="98"/>
        <v>0</v>
      </c>
      <c r="CY79">
        <f t="shared" si="99"/>
        <v>0</v>
      </c>
      <c r="CZ79">
        <f t="shared" si="100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140</v>
      </c>
      <c r="DW79" t="s">
        <v>140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102577324</v>
      </c>
      <c r="EF79">
        <v>8</v>
      </c>
      <c r="EG79" t="s">
        <v>141</v>
      </c>
      <c r="EH79">
        <v>0</v>
      </c>
      <c r="EI79" t="s">
        <v>4</v>
      </c>
      <c r="EJ79">
        <v>1</v>
      </c>
      <c r="EK79">
        <v>1100</v>
      </c>
      <c r="EL79" t="s">
        <v>142</v>
      </c>
      <c r="EM79" t="s">
        <v>143</v>
      </c>
      <c r="EO79" t="s">
        <v>4</v>
      </c>
      <c r="EQ79">
        <v>0</v>
      </c>
      <c r="ER79">
        <v>140.07</v>
      </c>
      <c r="ES79">
        <v>140.07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1</v>
      </c>
      <c r="FD79">
        <v>18</v>
      </c>
      <c r="FF79">
        <v>1227.5999999999999</v>
      </c>
      <c r="FQ79">
        <v>0</v>
      </c>
      <c r="FR79">
        <f t="shared" si="101"/>
        <v>0</v>
      </c>
      <c r="FS79">
        <v>0</v>
      </c>
      <c r="FX79">
        <v>0</v>
      </c>
      <c r="FY79">
        <v>0</v>
      </c>
      <c r="GA79" t="s">
        <v>151</v>
      </c>
      <c r="GD79">
        <v>1</v>
      </c>
      <c r="GF79">
        <v>-1375638386</v>
      </c>
      <c r="GG79">
        <v>2</v>
      </c>
      <c r="GH79">
        <v>3</v>
      </c>
      <c r="GI79">
        <v>5</v>
      </c>
      <c r="GJ79">
        <v>0</v>
      </c>
      <c r="GK79">
        <v>0</v>
      </c>
      <c r="GL79">
        <f t="shared" si="102"/>
        <v>0</v>
      </c>
      <c r="GM79">
        <f t="shared" si="103"/>
        <v>4174.09</v>
      </c>
      <c r="GN79">
        <f t="shared" si="104"/>
        <v>4174.09</v>
      </c>
      <c r="GO79">
        <f t="shared" si="105"/>
        <v>0</v>
      </c>
      <c r="GP79">
        <f t="shared" si="106"/>
        <v>0</v>
      </c>
      <c r="GR79">
        <v>1</v>
      </c>
      <c r="GS79">
        <v>1</v>
      </c>
      <c r="GT79">
        <v>0</v>
      </c>
      <c r="GU79" t="s">
        <v>4</v>
      </c>
      <c r="GV79">
        <f t="shared" si="107"/>
        <v>0</v>
      </c>
      <c r="GW79">
        <v>1</v>
      </c>
      <c r="GX79">
        <f t="shared" si="108"/>
        <v>0</v>
      </c>
      <c r="HA79">
        <v>0</v>
      </c>
      <c r="HB79">
        <v>0</v>
      </c>
      <c r="HC79">
        <f t="shared" si="109"/>
        <v>0</v>
      </c>
      <c r="HE79" t="s">
        <v>145</v>
      </c>
      <c r="HF79" t="s">
        <v>42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152</v>
      </c>
      <c r="F80" t="s">
        <v>138</v>
      </c>
      <c r="G80" t="s">
        <v>153</v>
      </c>
      <c r="H80" t="s">
        <v>140</v>
      </c>
      <c r="I80">
        <v>1</v>
      </c>
      <c r="J80">
        <v>0</v>
      </c>
      <c r="K80">
        <v>1</v>
      </c>
      <c r="O80">
        <f t="shared" si="70"/>
        <v>448.79</v>
      </c>
      <c r="P80">
        <f t="shared" si="71"/>
        <v>448.79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</v>
      </c>
      <c r="X80">
        <f t="shared" si="79"/>
        <v>0</v>
      </c>
      <c r="Y80">
        <f t="shared" si="80"/>
        <v>0</v>
      </c>
      <c r="AA80">
        <v>101959709</v>
      </c>
      <c r="AB80">
        <f t="shared" si="81"/>
        <v>60.24</v>
      </c>
      <c r="AC80">
        <f t="shared" si="82"/>
        <v>60.24</v>
      </c>
      <c r="AD80">
        <f t="shared" si="83"/>
        <v>0</v>
      </c>
      <c r="AE80">
        <f t="shared" si="84"/>
        <v>0</v>
      </c>
      <c r="AF80">
        <f t="shared" si="85"/>
        <v>0</v>
      </c>
      <c r="AG80">
        <f t="shared" si="86"/>
        <v>0</v>
      </c>
      <c r="AH80">
        <f t="shared" si="87"/>
        <v>0</v>
      </c>
      <c r="AI80">
        <f t="shared" si="88"/>
        <v>0</v>
      </c>
      <c r="AJ80">
        <f t="shared" si="89"/>
        <v>0</v>
      </c>
      <c r="AK80">
        <v>60.24</v>
      </c>
      <c r="AL80">
        <v>60.24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4</v>
      </c>
      <c r="BM80">
        <v>1100</v>
      </c>
      <c r="BN80">
        <v>0</v>
      </c>
      <c r="BO80" t="s">
        <v>4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90"/>
        <v>448.79</v>
      </c>
      <c r="CQ80">
        <f t="shared" si="91"/>
        <v>448.78800000000001</v>
      </c>
      <c r="CR80">
        <f t="shared" si="92"/>
        <v>0</v>
      </c>
      <c r="CS80">
        <f t="shared" si="93"/>
        <v>0</v>
      </c>
      <c r="CT80">
        <f t="shared" si="94"/>
        <v>0</v>
      </c>
      <c r="CU80">
        <f t="shared" si="95"/>
        <v>0</v>
      </c>
      <c r="CV80">
        <f t="shared" si="96"/>
        <v>0</v>
      </c>
      <c r="CW80">
        <f t="shared" si="97"/>
        <v>0</v>
      </c>
      <c r="CX80">
        <f t="shared" si="98"/>
        <v>0</v>
      </c>
      <c r="CY80">
        <f t="shared" si="99"/>
        <v>0</v>
      </c>
      <c r="CZ80">
        <f t="shared" si="100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140</v>
      </c>
      <c r="DW80" t="s">
        <v>140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102577324</v>
      </c>
      <c r="EF80">
        <v>8</v>
      </c>
      <c r="EG80" t="s">
        <v>141</v>
      </c>
      <c r="EH80">
        <v>0</v>
      </c>
      <c r="EI80" t="s">
        <v>4</v>
      </c>
      <c r="EJ80">
        <v>1</v>
      </c>
      <c r="EK80">
        <v>1100</v>
      </c>
      <c r="EL80" t="s">
        <v>142</v>
      </c>
      <c r="EM80" t="s">
        <v>143</v>
      </c>
      <c r="EO80" t="s">
        <v>4</v>
      </c>
      <c r="EQ80">
        <v>0</v>
      </c>
      <c r="ER80">
        <v>44.48</v>
      </c>
      <c r="ES80">
        <v>60.24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1</v>
      </c>
      <c r="FD80">
        <v>18</v>
      </c>
      <c r="FF80">
        <v>528</v>
      </c>
      <c r="FQ80">
        <v>0</v>
      </c>
      <c r="FR80">
        <f t="shared" si="101"/>
        <v>0</v>
      </c>
      <c r="FS80">
        <v>0</v>
      </c>
      <c r="FX80">
        <v>0</v>
      </c>
      <c r="FY80">
        <v>0</v>
      </c>
      <c r="GA80" t="s">
        <v>154</v>
      </c>
      <c r="GD80">
        <v>1</v>
      </c>
      <c r="GF80">
        <v>1233700504</v>
      </c>
      <c r="GG80">
        <v>2</v>
      </c>
      <c r="GH80">
        <v>3</v>
      </c>
      <c r="GI80">
        <v>5</v>
      </c>
      <c r="GJ80">
        <v>0</v>
      </c>
      <c r="GK80">
        <v>0</v>
      </c>
      <c r="GL80">
        <f t="shared" si="102"/>
        <v>0</v>
      </c>
      <c r="GM80">
        <f t="shared" si="103"/>
        <v>448.79</v>
      </c>
      <c r="GN80">
        <f t="shared" si="104"/>
        <v>448.79</v>
      </c>
      <c r="GO80">
        <f t="shared" si="105"/>
        <v>0</v>
      </c>
      <c r="GP80">
        <f t="shared" si="106"/>
        <v>0</v>
      </c>
      <c r="GR80">
        <v>1</v>
      </c>
      <c r="GS80">
        <v>1</v>
      </c>
      <c r="GT80">
        <v>0</v>
      </c>
      <c r="GU80" t="s">
        <v>4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HE80" t="s">
        <v>145</v>
      </c>
      <c r="HF80" t="s">
        <v>42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155</v>
      </c>
      <c r="F81" t="s">
        <v>138</v>
      </c>
      <c r="G81" t="s">
        <v>156</v>
      </c>
      <c r="H81" t="s">
        <v>140</v>
      </c>
      <c r="I81">
        <v>1</v>
      </c>
      <c r="J81">
        <v>0</v>
      </c>
      <c r="K81">
        <v>1</v>
      </c>
      <c r="O81">
        <f t="shared" si="70"/>
        <v>850.86</v>
      </c>
      <c r="P81">
        <f t="shared" si="71"/>
        <v>850.86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</v>
      </c>
      <c r="X81">
        <f t="shared" si="79"/>
        <v>0</v>
      </c>
      <c r="Y81">
        <f t="shared" si="80"/>
        <v>0</v>
      </c>
      <c r="AA81">
        <v>101959709</v>
      </c>
      <c r="AB81">
        <f t="shared" si="81"/>
        <v>114.21</v>
      </c>
      <c r="AC81">
        <f t="shared" si="82"/>
        <v>114.21</v>
      </c>
      <c r="AD81">
        <f t="shared" si="83"/>
        <v>0</v>
      </c>
      <c r="AE81">
        <f t="shared" si="84"/>
        <v>0</v>
      </c>
      <c r="AF81">
        <f t="shared" si="85"/>
        <v>0</v>
      </c>
      <c r="AG81">
        <f t="shared" si="86"/>
        <v>0</v>
      </c>
      <c r="AH81">
        <f t="shared" si="87"/>
        <v>0</v>
      </c>
      <c r="AI81">
        <f t="shared" si="88"/>
        <v>0</v>
      </c>
      <c r="AJ81">
        <f t="shared" si="89"/>
        <v>0</v>
      </c>
      <c r="AK81">
        <v>114.21</v>
      </c>
      <c r="AL81">
        <v>114.21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4</v>
      </c>
      <c r="BM81">
        <v>1100</v>
      </c>
      <c r="BN81">
        <v>0</v>
      </c>
      <c r="BO81" t="s">
        <v>4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90"/>
        <v>850.86</v>
      </c>
      <c r="CQ81">
        <f t="shared" si="91"/>
        <v>850.86450000000002</v>
      </c>
      <c r="CR81">
        <f t="shared" si="92"/>
        <v>0</v>
      </c>
      <c r="CS81">
        <f t="shared" si="93"/>
        <v>0</v>
      </c>
      <c r="CT81">
        <f t="shared" si="94"/>
        <v>0</v>
      </c>
      <c r="CU81">
        <f t="shared" si="95"/>
        <v>0</v>
      </c>
      <c r="CV81">
        <f t="shared" si="96"/>
        <v>0</v>
      </c>
      <c r="CW81">
        <f t="shared" si="97"/>
        <v>0</v>
      </c>
      <c r="CX81">
        <f t="shared" si="98"/>
        <v>0</v>
      </c>
      <c r="CY81">
        <f t="shared" si="99"/>
        <v>0</v>
      </c>
      <c r="CZ81">
        <f t="shared" si="100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140</v>
      </c>
      <c r="DW81" t="s">
        <v>140</v>
      </c>
      <c r="DX81">
        <v>1</v>
      </c>
      <c r="DZ81" t="s">
        <v>4</v>
      </c>
      <c r="EA81" t="s">
        <v>4</v>
      </c>
      <c r="EB81" t="s">
        <v>4</v>
      </c>
      <c r="EC81" t="s">
        <v>4</v>
      </c>
      <c r="EE81">
        <v>102577324</v>
      </c>
      <c r="EF81">
        <v>8</v>
      </c>
      <c r="EG81" t="s">
        <v>141</v>
      </c>
      <c r="EH81">
        <v>0</v>
      </c>
      <c r="EI81" t="s">
        <v>4</v>
      </c>
      <c r="EJ81">
        <v>1</v>
      </c>
      <c r="EK81">
        <v>1100</v>
      </c>
      <c r="EL81" t="s">
        <v>142</v>
      </c>
      <c r="EM81" t="s">
        <v>143</v>
      </c>
      <c r="EO81" t="s">
        <v>4</v>
      </c>
      <c r="EQ81">
        <v>0</v>
      </c>
      <c r="ER81">
        <v>114.21</v>
      </c>
      <c r="ES81">
        <v>114.21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1</v>
      </c>
      <c r="FD81">
        <v>18</v>
      </c>
      <c r="FF81">
        <v>1001</v>
      </c>
      <c r="FQ81">
        <v>0</v>
      </c>
      <c r="FR81">
        <f t="shared" si="101"/>
        <v>0</v>
      </c>
      <c r="FS81">
        <v>0</v>
      </c>
      <c r="FX81">
        <v>0</v>
      </c>
      <c r="FY81">
        <v>0</v>
      </c>
      <c r="GA81" t="s">
        <v>157</v>
      </c>
      <c r="GD81">
        <v>1</v>
      </c>
      <c r="GF81">
        <v>-1402875171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 t="shared" si="102"/>
        <v>0</v>
      </c>
      <c r="GM81">
        <f t="shared" si="103"/>
        <v>850.86</v>
      </c>
      <c r="GN81">
        <f t="shared" si="104"/>
        <v>850.86</v>
      </c>
      <c r="GO81">
        <f t="shared" si="105"/>
        <v>0</v>
      </c>
      <c r="GP81">
        <f t="shared" si="106"/>
        <v>0</v>
      </c>
      <c r="GR81">
        <v>1</v>
      </c>
      <c r="GS81">
        <v>1</v>
      </c>
      <c r="GT81">
        <v>0</v>
      </c>
      <c r="GU81" t="s">
        <v>4</v>
      </c>
      <c r="GV81">
        <f t="shared" si="107"/>
        <v>0</v>
      </c>
      <c r="GW81">
        <v>1</v>
      </c>
      <c r="GX81">
        <f t="shared" si="108"/>
        <v>0</v>
      </c>
      <c r="HA81">
        <v>0</v>
      </c>
      <c r="HB81">
        <v>0</v>
      </c>
      <c r="HC81">
        <f t="shared" si="109"/>
        <v>0</v>
      </c>
      <c r="HE81" t="s">
        <v>145</v>
      </c>
      <c r="HF81" t="s">
        <v>42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158</v>
      </c>
      <c r="F82" t="s">
        <v>138</v>
      </c>
      <c r="G82" t="s">
        <v>159</v>
      </c>
      <c r="H82" t="s">
        <v>140</v>
      </c>
      <c r="I82">
        <v>1</v>
      </c>
      <c r="J82">
        <v>0</v>
      </c>
      <c r="K82">
        <v>1</v>
      </c>
      <c r="O82">
        <f t="shared" si="70"/>
        <v>495.5</v>
      </c>
      <c r="P82">
        <f t="shared" si="71"/>
        <v>495.5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101959709</v>
      </c>
      <c r="AB82">
        <f t="shared" si="81"/>
        <v>66.510000000000005</v>
      </c>
      <c r="AC82">
        <f t="shared" si="82"/>
        <v>66.510000000000005</v>
      </c>
      <c r="AD82">
        <f t="shared" si="83"/>
        <v>0</v>
      </c>
      <c r="AE82">
        <f t="shared" si="84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8"/>
        <v>0</v>
      </c>
      <c r="AJ82">
        <f t="shared" si="89"/>
        <v>0</v>
      </c>
      <c r="AK82">
        <v>66.509999999999991</v>
      </c>
      <c r="AL82">
        <v>66.509999999999991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4</v>
      </c>
      <c r="BM82">
        <v>1100</v>
      </c>
      <c r="BN82">
        <v>0</v>
      </c>
      <c r="BO82" t="s">
        <v>4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90"/>
        <v>495.5</v>
      </c>
      <c r="CQ82">
        <f t="shared" si="91"/>
        <v>495.49950000000007</v>
      </c>
      <c r="CR82">
        <f t="shared" si="92"/>
        <v>0</v>
      </c>
      <c r="CS82">
        <f t="shared" si="93"/>
        <v>0</v>
      </c>
      <c r="CT82">
        <f t="shared" si="94"/>
        <v>0</v>
      </c>
      <c r="CU82">
        <f t="shared" si="95"/>
        <v>0</v>
      </c>
      <c r="CV82">
        <f t="shared" si="96"/>
        <v>0</v>
      </c>
      <c r="CW82">
        <f t="shared" si="97"/>
        <v>0</v>
      </c>
      <c r="CX82">
        <f t="shared" si="98"/>
        <v>0</v>
      </c>
      <c r="CY82">
        <f t="shared" si="99"/>
        <v>0</v>
      </c>
      <c r="CZ82">
        <f t="shared" si="100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140</v>
      </c>
      <c r="DW82" t="s">
        <v>140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102577324</v>
      </c>
      <c r="EF82">
        <v>8</v>
      </c>
      <c r="EG82" t="s">
        <v>141</v>
      </c>
      <c r="EH82">
        <v>0</v>
      </c>
      <c r="EI82" t="s">
        <v>4</v>
      </c>
      <c r="EJ82">
        <v>1</v>
      </c>
      <c r="EK82">
        <v>1100</v>
      </c>
      <c r="EL82" t="s">
        <v>142</v>
      </c>
      <c r="EM82" t="s">
        <v>143</v>
      </c>
      <c r="EO82" t="s">
        <v>4</v>
      </c>
      <c r="EQ82">
        <v>0</v>
      </c>
      <c r="ER82">
        <v>66.509999999999991</v>
      </c>
      <c r="ES82">
        <v>66.509999999999991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583</v>
      </c>
      <c r="FQ82">
        <v>0</v>
      </c>
      <c r="FR82">
        <f t="shared" si="101"/>
        <v>0</v>
      </c>
      <c r="FS82">
        <v>0</v>
      </c>
      <c r="FX82">
        <v>0</v>
      </c>
      <c r="FY82">
        <v>0</v>
      </c>
      <c r="GA82" t="s">
        <v>160</v>
      </c>
      <c r="GD82">
        <v>1</v>
      </c>
      <c r="GF82">
        <v>303202481</v>
      </c>
      <c r="GG82">
        <v>2</v>
      </c>
      <c r="GH82">
        <v>3</v>
      </c>
      <c r="GI82">
        <v>5</v>
      </c>
      <c r="GJ82">
        <v>0</v>
      </c>
      <c r="GK82">
        <v>0</v>
      </c>
      <c r="GL82">
        <f t="shared" si="102"/>
        <v>0</v>
      </c>
      <c r="GM82">
        <f t="shared" si="103"/>
        <v>495.5</v>
      </c>
      <c r="GN82">
        <f t="shared" si="104"/>
        <v>495.5</v>
      </c>
      <c r="GO82">
        <f t="shared" si="105"/>
        <v>0</v>
      </c>
      <c r="GP82">
        <f t="shared" si="106"/>
        <v>0</v>
      </c>
      <c r="GR82">
        <v>1</v>
      </c>
      <c r="GS82">
        <v>1</v>
      </c>
      <c r="GT82">
        <v>0</v>
      </c>
      <c r="GU82" t="s">
        <v>4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HE82" t="s">
        <v>145</v>
      </c>
      <c r="HF82" t="s">
        <v>42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161</v>
      </c>
      <c r="F83" t="s">
        <v>138</v>
      </c>
      <c r="G83" t="s">
        <v>162</v>
      </c>
      <c r="H83" t="s">
        <v>140</v>
      </c>
      <c r="I83">
        <v>1</v>
      </c>
      <c r="J83">
        <v>0</v>
      </c>
      <c r="K83">
        <v>1</v>
      </c>
      <c r="O83">
        <f t="shared" si="70"/>
        <v>2133.6799999999998</v>
      </c>
      <c r="P83">
        <f t="shared" si="71"/>
        <v>2133.6799999999998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</v>
      </c>
      <c r="X83">
        <f t="shared" si="79"/>
        <v>0</v>
      </c>
      <c r="Y83">
        <f t="shared" si="80"/>
        <v>0</v>
      </c>
      <c r="AA83">
        <v>101959709</v>
      </c>
      <c r="AB83">
        <f t="shared" si="81"/>
        <v>286.39999999999998</v>
      </c>
      <c r="AC83">
        <f t="shared" si="82"/>
        <v>286.39999999999998</v>
      </c>
      <c r="AD83">
        <f t="shared" si="83"/>
        <v>0</v>
      </c>
      <c r="AE83">
        <f t="shared" si="84"/>
        <v>0</v>
      </c>
      <c r="AF83">
        <f t="shared" si="85"/>
        <v>0</v>
      </c>
      <c r="AG83">
        <f t="shared" si="86"/>
        <v>0</v>
      </c>
      <c r="AH83">
        <f t="shared" si="87"/>
        <v>0</v>
      </c>
      <c r="AI83">
        <f t="shared" si="88"/>
        <v>0</v>
      </c>
      <c r="AJ83">
        <f t="shared" si="89"/>
        <v>0</v>
      </c>
      <c r="AK83">
        <v>286.39999999999998</v>
      </c>
      <c r="AL83">
        <v>286.39999999999998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7.45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4</v>
      </c>
      <c r="BM83">
        <v>1100</v>
      </c>
      <c r="BN83">
        <v>0</v>
      </c>
      <c r="BO83" t="s">
        <v>4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90"/>
        <v>2133.6799999999998</v>
      </c>
      <c r="CQ83">
        <f t="shared" si="91"/>
        <v>2133.6799999999998</v>
      </c>
      <c r="CR83">
        <f t="shared" si="92"/>
        <v>0</v>
      </c>
      <c r="CS83">
        <f t="shared" si="93"/>
        <v>0</v>
      </c>
      <c r="CT83">
        <f t="shared" si="94"/>
        <v>0</v>
      </c>
      <c r="CU83">
        <f t="shared" si="95"/>
        <v>0</v>
      </c>
      <c r="CV83">
        <f t="shared" si="96"/>
        <v>0</v>
      </c>
      <c r="CW83">
        <f t="shared" si="97"/>
        <v>0</v>
      </c>
      <c r="CX83">
        <f t="shared" si="98"/>
        <v>0</v>
      </c>
      <c r="CY83">
        <f t="shared" si="99"/>
        <v>0</v>
      </c>
      <c r="CZ83">
        <f t="shared" si="100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140</v>
      </c>
      <c r="DW83" t="s">
        <v>140</v>
      </c>
      <c r="DX83">
        <v>1</v>
      </c>
      <c r="DZ83" t="s">
        <v>4</v>
      </c>
      <c r="EA83" t="s">
        <v>4</v>
      </c>
      <c r="EB83" t="s">
        <v>4</v>
      </c>
      <c r="EC83" t="s">
        <v>4</v>
      </c>
      <c r="EE83">
        <v>102577324</v>
      </c>
      <c r="EF83">
        <v>8</v>
      </c>
      <c r="EG83" t="s">
        <v>141</v>
      </c>
      <c r="EH83">
        <v>0</v>
      </c>
      <c r="EI83" t="s">
        <v>4</v>
      </c>
      <c r="EJ83">
        <v>1</v>
      </c>
      <c r="EK83">
        <v>1100</v>
      </c>
      <c r="EL83" t="s">
        <v>142</v>
      </c>
      <c r="EM83" t="s">
        <v>143</v>
      </c>
      <c r="EO83" t="s">
        <v>4</v>
      </c>
      <c r="EQ83">
        <v>0</v>
      </c>
      <c r="ER83">
        <v>286.39999999999998</v>
      </c>
      <c r="ES83">
        <v>286.39999999999998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1</v>
      </c>
      <c r="FD83">
        <v>18</v>
      </c>
      <c r="FF83">
        <v>2510.19</v>
      </c>
      <c r="FQ83">
        <v>0</v>
      </c>
      <c r="FR83">
        <f t="shared" si="101"/>
        <v>0</v>
      </c>
      <c r="FS83">
        <v>0</v>
      </c>
      <c r="FX83">
        <v>0</v>
      </c>
      <c r="FY83">
        <v>0</v>
      </c>
      <c r="GA83" t="s">
        <v>163</v>
      </c>
      <c r="GD83">
        <v>1</v>
      </c>
      <c r="GF83">
        <v>275314480</v>
      </c>
      <c r="GG83">
        <v>2</v>
      </c>
      <c r="GH83">
        <v>3</v>
      </c>
      <c r="GI83">
        <v>5</v>
      </c>
      <c r="GJ83">
        <v>0</v>
      </c>
      <c r="GK83">
        <v>0</v>
      </c>
      <c r="GL83">
        <f t="shared" si="102"/>
        <v>0</v>
      </c>
      <c r="GM83">
        <f t="shared" si="103"/>
        <v>2133.6799999999998</v>
      </c>
      <c r="GN83">
        <f t="shared" si="104"/>
        <v>2133.6799999999998</v>
      </c>
      <c r="GO83">
        <f t="shared" si="105"/>
        <v>0</v>
      </c>
      <c r="GP83">
        <f t="shared" si="106"/>
        <v>0</v>
      </c>
      <c r="GR83">
        <v>1</v>
      </c>
      <c r="GS83">
        <v>1</v>
      </c>
      <c r="GT83">
        <v>0</v>
      </c>
      <c r="GU83" t="s">
        <v>4</v>
      </c>
      <c r="GV83">
        <f t="shared" si="107"/>
        <v>0</v>
      </c>
      <c r="GW83">
        <v>1</v>
      </c>
      <c r="GX83">
        <f t="shared" si="108"/>
        <v>0</v>
      </c>
      <c r="HA83">
        <v>0</v>
      </c>
      <c r="HB83">
        <v>0</v>
      </c>
      <c r="HC83">
        <f t="shared" si="109"/>
        <v>0</v>
      </c>
      <c r="HE83" t="s">
        <v>145</v>
      </c>
      <c r="HF83" t="s">
        <v>42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164</v>
      </c>
      <c r="F84" t="s">
        <v>138</v>
      </c>
      <c r="G84" t="s">
        <v>165</v>
      </c>
      <c r="H84" t="s">
        <v>140</v>
      </c>
      <c r="I84">
        <v>1</v>
      </c>
      <c r="J84">
        <v>0</v>
      </c>
      <c r="K84">
        <v>1</v>
      </c>
      <c r="O84">
        <f t="shared" si="70"/>
        <v>1547.44</v>
      </c>
      <c r="P84">
        <f t="shared" si="71"/>
        <v>1547.44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101959709</v>
      </c>
      <c r="AB84">
        <f t="shared" si="81"/>
        <v>207.71</v>
      </c>
      <c r="AC84">
        <f t="shared" si="82"/>
        <v>207.71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207.70999999999998</v>
      </c>
      <c r="AL84">
        <v>207.70999999999998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4</v>
      </c>
      <c r="BM84">
        <v>1100</v>
      </c>
      <c r="BN84">
        <v>0</v>
      </c>
      <c r="BO84" t="s">
        <v>4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90"/>
        <v>1547.44</v>
      </c>
      <c r="CQ84">
        <f t="shared" si="91"/>
        <v>1547.4395000000002</v>
      </c>
      <c r="CR84">
        <f t="shared" si="92"/>
        <v>0</v>
      </c>
      <c r="CS84">
        <f t="shared" si="93"/>
        <v>0</v>
      </c>
      <c r="CT84">
        <f t="shared" si="94"/>
        <v>0</v>
      </c>
      <c r="CU84">
        <f t="shared" si="95"/>
        <v>0</v>
      </c>
      <c r="CV84">
        <f t="shared" si="96"/>
        <v>0</v>
      </c>
      <c r="CW84">
        <f t="shared" si="97"/>
        <v>0</v>
      </c>
      <c r="CX84">
        <f t="shared" si="98"/>
        <v>0</v>
      </c>
      <c r="CY84">
        <f t="shared" si="99"/>
        <v>0</v>
      </c>
      <c r="CZ84">
        <f t="shared" si="100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140</v>
      </c>
      <c r="DW84" t="s">
        <v>140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102577324</v>
      </c>
      <c r="EF84">
        <v>8</v>
      </c>
      <c r="EG84" t="s">
        <v>141</v>
      </c>
      <c r="EH84">
        <v>0</v>
      </c>
      <c r="EI84" t="s">
        <v>4</v>
      </c>
      <c r="EJ84">
        <v>1</v>
      </c>
      <c r="EK84">
        <v>1100</v>
      </c>
      <c r="EL84" t="s">
        <v>142</v>
      </c>
      <c r="EM84" t="s">
        <v>143</v>
      </c>
      <c r="EO84" t="s">
        <v>4</v>
      </c>
      <c r="EQ84">
        <v>0</v>
      </c>
      <c r="ER84">
        <v>207.70999999999998</v>
      </c>
      <c r="ES84">
        <v>207.70999999999998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1</v>
      </c>
      <c r="FD84">
        <v>18</v>
      </c>
      <c r="FF84">
        <v>1820.5</v>
      </c>
      <c r="FQ84">
        <v>0</v>
      </c>
      <c r="FR84">
        <f t="shared" si="101"/>
        <v>0</v>
      </c>
      <c r="FS84">
        <v>0</v>
      </c>
      <c r="FX84">
        <v>0</v>
      </c>
      <c r="FY84">
        <v>0</v>
      </c>
      <c r="GA84" t="s">
        <v>166</v>
      </c>
      <c r="GD84">
        <v>1</v>
      </c>
      <c r="GF84">
        <v>-1004861617</v>
      </c>
      <c r="GG84">
        <v>2</v>
      </c>
      <c r="GH84">
        <v>3</v>
      </c>
      <c r="GI84">
        <v>5</v>
      </c>
      <c r="GJ84">
        <v>0</v>
      </c>
      <c r="GK84">
        <v>0</v>
      </c>
      <c r="GL84">
        <f t="shared" si="102"/>
        <v>0</v>
      </c>
      <c r="GM84">
        <f t="shared" si="103"/>
        <v>1547.44</v>
      </c>
      <c r="GN84">
        <f t="shared" si="104"/>
        <v>1547.44</v>
      </c>
      <c r="GO84">
        <f t="shared" si="105"/>
        <v>0</v>
      </c>
      <c r="GP84">
        <f t="shared" si="106"/>
        <v>0</v>
      </c>
      <c r="GR84">
        <v>1</v>
      </c>
      <c r="GS84">
        <v>1</v>
      </c>
      <c r="GT84">
        <v>0</v>
      </c>
      <c r="GU84" t="s">
        <v>4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145</v>
      </c>
      <c r="HF84" t="s">
        <v>42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167</v>
      </c>
      <c r="F85" t="s">
        <v>138</v>
      </c>
      <c r="G85" t="s">
        <v>168</v>
      </c>
      <c r="H85" t="s">
        <v>140</v>
      </c>
      <c r="I85">
        <v>2</v>
      </c>
      <c r="J85">
        <v>0</v>
      </c>
      <c r="K85">
        <v>2</v>
      </c>
      <c r="O85">
        <f t="shared" si="70"/>
        <v>2878.38</v>
      </c>
      <c r="P85">
        <f t="shared" si="71"/>
        <v>2878.38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80"/>
        <v>0</v>
      </c>
      <c r="AA85">
        <v>101959709</v>
      </c>
      <c r="AB85">
        <f t="shared" si="81"/>
        <v>193.18</v>
      </c>
      <c r="AC85">
        <f t="shared" si="82"/>
        <v>193.18</v>
      </c>
      <c r="AD85">
        <f t="shared" si="83"/>
        <v>0</v>
      </c>
      <c r="AE85">
        <f t="shared" si="84"/>
        <v>0</v>
      </c>
      <c r="AF85">
        <f t="shared" si="85"/>
        <v>0</v>
      </c>
      <c r="AG85">
        <f t="shared" si="86"/>
        <v>0</v>
      </c>
      <c r="AH85">
        <f t="shared" si="87"/>
        <v>0</v>
      </c>
      <c r="AI85">
        <f t="shared" si="88"/>
        <v>0</v>
      </c>
      <c r="AJ85">
        <f t="shared" si="89"/>
        <v>0</v>
      </c>
      <c r="AK85">
        <v>193.17999999999998</v>
      </c>
      <c r="AL85">
        <v>193.17999999999998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90"/>
        <v>2878.38</v>
      </c>
      <c r="CQ85">
        <f t="shared" si="91"/>
        <v>1439.191</v>
      </c>
      <c r="CR85">
        <f t="shared" si="92"/>
        <v>0</v>
      </c>
      <c r="CS85">
        <f t="shared" si="93"/>
        <v>0</v>
      </c>
      <c r="CT85">
        <f t="shared" si="94"/>
        <v>0</v>
      </c>
      <c r="CU85">
        <f t="shared" si="95"/>
        <v>0</v>
      </c>
      <c r="CV85">
        <f t="shared" si="96"/>
        <v>0</v>
      </c>
      <c r="CW85">
        <f t="shared" si="97"/>
        <v>0</v>
      </c>
      <c r="CX85">
        <f t="shared" si="98"/>
        <v>0</v>
      </c>
      <c r="CY85">
        <f t="shared" si="99"/>
        <v>0</v>
      </c>
      <c r="CZ85">
        <f t="shared" si="100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140</v>
      </c>
      <c r="DW85" t="s">
        <v>140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141</v>
      </c>
      <c r="EH85">
        <v>0</v>
      </c>
      <c r="EI85" t="s">
        <v>4</v>
      </c>
      <c r="EJ85">
        <v>1</v>
      </c>
      <c r="EK85">
        <v>1100</v>
      </c>
      <c r="EL85" t="s">
        <v>142</v>
      </c>
      <c r="EM85" t="s">
        <v>143</v>
      </c>
      <c r="EO85" t="s">
        <v>4</v>
      </c>
      <c r="EQ85">
        <v>0</v>
      </c>
      <c r="ER85">
        <v>193.17999999999998</v>
      </c>
      <c r="ES85">
        <v>193.17999999999998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1693.12</v>
      </c>
      <c r="FQ85">
        <v>0</v>
      </c>
      <c r="FR85">
        <f t="shared" si="101"/>
        <v>0</v>
      </c>
      <c r="FS85">
        <v>0</v>
      </c>
      <c r="FX85">
        <v>0</v>
      </c>
      <c r="FY85">
        <v>0</v>
      </c>
      <c r="GA85" t="s">
        <v>169</v>
      </c>
      <c r="GD85">
        <v>1</v>
      </c>
      <c r="GF85">
        <v>-172260941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102"/>
        <v>0</v>
      </c>
      <c r="GM85">
        <f t="shared" si="103"/>
        <v>2878.38</v>
      </c>
      <c r="GN85">
        <f t="shared" si="104"/>
        <v>2878.38</v>
      </c>
      <c r="GO85">
        <f t="shared" si="105"/>
        <v>0</v>
      </c>
      <c r="GP85">
        <f t="shared" si="106"/>
        <v>0</v>
      </c>
      <c r="GR85">
        <v>1</v>
      </c>
      <c r="GS85">
        <v>1</v>
      </c>
      <c r="GT85">
        <v>0</v>
      </c>
      <c r="GU85" t="s">
        <v>4</v>
      </c>
      <c r="GV85">
        <f t="shared" si="107"/>
        <v>0</v>
      </c>
      <c r="GW85">
        <v>1</v>
      </c>
      <c r="GX85">
        <f t="shared" si="108"/>
        <v>0</v>
      </c>
      <c r="HA85">
        <v>0</v>
      </c>
      <c r="HB85">
        <v>0</v>
      </c>
      <c r="HC85">
        <f t="shared" si="109"/>
        <v>0</v>
      </c>
      <c r="HE85" t="s">
        <v>145</v>
      </c>
      <c r="HF85" t="s">
        <v>42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6" spans="1:245" x14ac:dyDescent="0.2">
      <c r="A86">
        <v>17</v>
      </c>
      <c r="B86">
        <v>1</v>
      </c>
      <c r="E86" t="s">
        <v>170</v>
      </c>
      <c r="F86" t="s">
        <v>138</v>
      </c>
      <c r="G86" t="s">
        <v>171</v>
      </c>
      <c r="H86" t="s">
        <v>140</v>
      </c>
      <c r="I86">
        <v>1</v>
      </c>
      <c r="J86">
        <v>0</v>
      </c>
      <c r="K86">
        <v>1</v>
      </c>
      <c r="O86">
        <f t="shared" si="70"/>
        <v>1178.07</v>
      </c>
      <c r="P86">
        <f t="shared" si="71"/>
        <v>1178.07</v>
      </c>
      <c r="Q86">
        <f t="shared" si="72"/>
        <v>0</v>
      </c>
      <c r="R86">
        <f t="shared" si="73"/>
        <v>0</v>
      </c>
      <c r="S86">
        <f t="shared" si="74"/>
        <v>0</v>
      </c>
      <c r="T86">
        <f t="shared" si="75"/>
        <v>0</v>
      </c>
      <c r="U86">
        <f t="shared" si="76"/>
        <v>0</v>
      </c>
      <c r="V86">
        <f t="shared" si="77"/>
        <v>0</v>
      </c>
      <c r="W86">
        <f t="shared" si="78"/>
        <v>0</v>
      </c>
      <c r="X86">
        <f t="shared" si="79"/>
        <v>0</v>
      </c>
      <c r="Y86">
        <f t="shared" si="80"/>
        <v>0</v>
      </c>
      <c r="AA86">
        <v>101959709</v>
      </c>
      <c r="AB86">
        <f t="shared" si="81"/>
        <v>158.13</v>
      </c>
      <c r="AC86">
        <f t="shared" si="82"/>
        <v>158.13</v>
      </c>
      <c r="AD86">
        <f t="shared" si="83"/>
        <v>0</v>
      </c>
      <c r="AE86">
        <f t="shared" si="84"/>
        <v>0</v>
      </c>
      <c r="AF86">
        <f t="shared" si="85"/>
        <v>0</v>
      </c>
      <c r="AG86">
        <f t="shared" si="86"/>
        <v>0</v>
      </c>
      <c r="AH86">
        <f t="shared" si="87"/>
        <v>0</v>
      </c>
      <c r="AI86">
        <f t="shared" si="88"/>
        <v>0</v>
      </c>
      <c r="AJ86">
        <f t="shared" si="89"/>
        <v>0</v>
      </c>
      <c r="AK86">
        <v>158.13</v>
      </c>
      <c r="AL86">
        <v>158.13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7.45</v>
      </c>
      <c r="BD86" t="s">
        <v>4</v>
      </c>
      <c r="BE86" t="s">
        <v>4</v>
      </c>
      <c r="BF86" t="s">
        <v>4</v>
      </c>
      <c r="BG86" t="s">
        <v>4</v>
      </c>
      <c r="BH86">
        <v>3</v>
      </c>
      <c r="BI86">
        <v>1</v>
      </c>
      <c r="BJ86" t="s">
        <v>4</v>
      </c>
      <c r="BM86">
        <v>1100</v>
      </c>
      <c r="BN86">
        <v>0</v>
      </c>
      <c r="BO86" t="s">
        <v>4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0</v>
      </c>
      <c r="CA86">
        <v>0</v>
      </c>
      <c r="CB86" t="s">
        <v>4</v>
      </c>
      <c r="CE86">
        <v>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90"/>
        <v>1178.07</v>
      </c>
      <c r="CQ86">
        <f t="shared" si="91"/>
        <v>1178.0685000000001</v>
      </c>
      <c r="CR86">
        <f t="shared" si="92"/>
        <v>0</v>
      </c>
      <c r="CS86">
        <f t="shared" si="93"/>
        <v>0</v>
      </c>
      <c r="CT86">
        <f t="shared" si="94"/>
        <v>0</v>
      </c>
      <c r="CU86">
        <f t="shared" si="95"/>
        <v>0</v>
      </c>
      <c r="CV86">
        <f t="shared" si="96"/>
        <v>0</v>
      </c>
      <c r="CW86">
        <f t="shared" si="97"/>
        <v>0</v>
      </c>
      <c r="CX86">
        <f t="shared" si="98"/>
        <v>0</v>
      </c>
      <c r="CY86">
        <f t="shared" si="99"/>
        <v>0</v>
      </c>
      <c r="CZ86">
        <f t="shared" si="100"/>
        <v>0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140</v>
      </c>
      <c r="DW86" t="s">
        <v>140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102577324</v>
      </c>
      <c r="EF86">
        <v>8</v>
      </c>
      <c r="EG86" t="s">
        <v>141</v>
      </c>
      <c r="EH86">
        <v>0</v>
      </c>
      <c r="EI86" t="s">
        <v>4</v>
      </c>
      <c r="EJ86">
        <v>1</v>
      </c>
      <c r="EK86">
        <v>1100</v>
      </c>
      <c r="EL86" t="s">
        <v>142</v>
      </c>
      <c r="EM86" t="s">
        <v>143</v>
      </c>
      <c r="EO86" t="s">
        <v>4</v>
      </c>
      <c r="EQ86">
        <v>0</v>
      </c>
      <c r="ER86">
        <v>158.13</v>
      </c>
      <c r="ES86">
        <v>158.13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1</v>
      </c>
      <c r="FD86">
        <v>18</v>
      </c>
      <c r="FF86">
        <v>1386</v>
      </c>
      <c r="FQ86">
        <v>0</v>
      </c>
      <c r="FR86">
        <f t="shared" si="101"/>
        <v>0</v>
      </c>
      <c r="FS86">
        <v>0</v>
      </c>
      <c r="FX86">
        <v>0</v>
      </c>
      <c r="FY86">
        <v>0</v>
      </c>
      <c r="GA86" t="s">
        <v>172</v>
      </c>
      <c r="GD86">
        <v>1</v>
      </c>
      <c r="GF86">
        <v>-1854250979</v>
      </c>
      <c r="GG86">
        <v>2</v>
      </c>
      <c r="GH86">
        <v>3</v>
      </c>
      <c r="GI86">
        <v>5</v>
      </c>
      <c r="GJ86">
        <v>0</v>
      </c>
      <c r="GK86">
        <v>0</v>
      </c>
      <c r="GL86">
        <f t="shared" si="102"/>
        <v>0</v>
      </c>
      <c r="GM86">
        <f t="shared" si="103"/>
        <v>1178.07</v>
      </c>
      <c r="GN86">
        <f t="shared" si="104"/>
        <v>1178.07</v>
      </c>
      <c r="GO86">
        <f t="shared" si="105"/>
        <v>0</v>
      </c>
      <c r="GP86">
        <f t="shared" si="106"/>
        <v>0</v>
      </c>
      <c r="GR86">
        <v>1</v>
      </c>
      <c r="GS86">
        <v>1</v>
      </c>
      <c r="GT86">
        <v>0</v>
      </c>
      <c r="GU86" t="s">
        <v>4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145</v>
      </c>
      <c r="HF86" t="s">
        <v>42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17</v>
      </c>
      <c r="B87">
        <v>1</v>
      </c>
      <c r="E87" t="s">
        <v>173</v>
      </c>
      <c r="F87" t="s">
        <v>138</v>
      </c>
      <c r="G87" t="s">
        <v>174</v>
      </c>
      <c r="H87" t="s">
        <v>175</v>
      </c>
      <c r="I87">
        <v>9</v>
      </c>
      <c r="J87">
        <v>0</v>
      </c>
      <c r="K87">
        <v>9</v>
      </c>
      <c r="O87">
        <f t="shared" si="70"/>
        <v>1530.08</v>
      </c>
      <c r="P87">
        <f t="shared" si="71"/>
        <v>1530.08</v>
      </c>
      <c r="Q87">
        <f t="shared" si="72"/>
        <v>0</v>
      </c>
      <c r="R87">
        <f t="shared" si="73"/>
        <v>0</v>
      </c>
      <c r="S87">
        <f t="shared" si="74"/>
        <v>0</v>
      </c>
      <c r="T87">
        <f t="shared" si="75"/>
        <v>0</v>
      </c>
      <c r="U87">
        <f t="shared" si="76"/>
        <v>0</v>
      </c>
      <c r="V87">
        <f t="shared" si="77"/>
        <v>0</v>
      </c>
      <c r="W87">
        <f t="shared" si="78"/>
        <v>0</v>
      </c>
      <c r="X87">
        <f t="shared" si="79"/>
        <v>0</v>
      </c>
      <c r="Y87">
        <f t="shared" si="80"/>
        <v>0</v>
      </c>
      <c r="AA87">
        <v>101959709</v>
      </c>
      <c r="AB87">
        <f t="shared" si="81"/>
        <v>22.82</v>
      </c>
      <c r="AC87">
        <f t="shared" si="82"/>
        <v>22.82</v>
      </c>
      <c r="AD87">
        <f t="shared" si="83"/>
        <v>0</v>
      </c>
      <c r="AE87">
        <f t="shared" si="84"/>
        <v>0</v>
      </c>
      <c r="AF87">
        <f t="shared" si="85"/>
        <v>0</v>
      </c>
      <c r="AG87">
        <f t="shared" si="86"/>
        <v>0</v>
      </c>
      <c r="AH87">
        <f t="shared" si="87"/>
        <v>0</v>
      </c>
      <c r="AI87">
        <f t="shared" si="88"/>
        <v>0</v>
      </c>
      <c r="AJ87">
        <f t="shared" si="89"/>
        <v>0</v>
      </c>
      <c r="AK87">
        <v>22.82</v>
      </c>
      <c r="AL87">
        <v>22.82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4</v>
      </c>
      <c r="BE87" t="s">
        <v>4</v>
      </c>
      <c r="BF87" t="s">
        <v>4</v>
      </c>
      <c r="BG87" t="s">
        <v>4</v>
      </c>
      <c r="BH87">
        <v>3</v>
      </c>
      <c r="BI87">
        <v>1</v>
      </c>
      <c r="BJ87" t="s">
        <v>4</v>
      </c>
      <c r="BM87">
        <v>1100</v>
      </c>
      <c r="BN87">
        <v>0</v>
      </c>
      <c r="BO87" t="s">
        <v>4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0</v>
      </c>
      <c r="CA87">
        <v>0</v>
      </c>
      <c r="CB87" t="s">
        <v>4</v>
      </c>
      <c r="CE87">
        <v>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90"/>
        <v>1530.08</v>
      </c>
      <c r="CQ87">
        <f t="shared" si="91"/>
        <v>170.00900000000001</v>
      </c>
      <c r="CR87">
        <f t="shared" si="92"/>
        <v>0</v>
      </c>
      <c r="CS87">
        <f t="shared" si="93"/>
        <v>0</v>
      </c>
      <c r="CT87">
        <f t="shared" si="94"/>
        <v>0</v>
      </c>
      <c r="CU87">
        <f t="shared" si="95"/>
        <v>0</v>
      </c>
      <c r="CV87">
        <f t="shared" si="96"/>
        <v>0</v>
      </c>
      <c r="CW87">
        <f t="shared" si="97"/>
        <v>0</v>
      </c>
      <c r="CX87">
        <f t="shared" si="98"/>
        <v>0</v>
      </c>
      <c r="CY87">
        <f t="shared" si="99"/>
        <v>0</v>
      </c>
      <c r="CZ87">
        <f t="shared" si="100"/>
        <v>0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175</v>
      </c>
      <c r="DW87" t="s">
        <v>175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102577324</v>
      </c>
      <c r="EF87">
        <v>8</v>
      </c>
      <c r="EG87" t="s">
        <v>141</v>
      </c>
      <c r="EH87">
        <v>0</v>
      </c>
      <c r="EI87" t="s">
        <v>4</v>
      </c>
      <c r="EJ87">
        <v>1</v>
      </c>
      <c r="EK87">
        <v>1100</v>
      </c>
      <c r="EL87" t="s">
        <v>142</v>
      </c>
      <c r="EM87" t="s">
        <v>143</v>
      </c>
      <c r="EO87" t="s">
        <v>4</v>
      </c>
      <c r="EQ87">
        <v>0</v>
      </c>
      <c r="ER87">
        <v>27.73</v>
      </c>
      <c r="ES87">
        <v>22.82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200</v>
      </c>
      <c r="FQ87">
        <v>0</v>
      </c>
      <c r="FR87">
        <f t="shared" si="101"/>
        <v>0</v>
      </c>
      <c r="FS87">
        <v>0</v>
      </c>
      <c r="FX87">
        <v>0</v>
      </c>
      <c r="FY87">
        <v>0</v>
      </c>
      <c r="GA87" t="s">
        <v>176</v>
      </c>
      <c r="GD87">
        <v>1</v>
      </c>
      <c r="GF87">
        <v>1158188694</v>
      </c>
      <c r="GG87">
        <v>2</v>
      </c>
      <c r="GH87">
        <v>3</v>
      </c>
      <c r="GI87">
        <v>5</v>
      </c>
      <c r="GJ87">
        <v>0</v>
      </c>
      <c r="GK87">
        <v>0</v>
      </c>
      <c r="GL87">
        <f t="shared" si="102"/>
        <v>0</v>
      </c>
      <c r="GM87">
        <f t="shared" si="103"/>
        <v>1530.08</v>
      </c>
      <c r="GN87">
        <f t="shared" si="104"/>
        <v>1530.08</v>
      </c>
      <c r="GO87">
        <f t="shared" si="105"/>
        <v>0</v>
      </c>
      <c r="GP87">
        <f t="shared" si="106"/>
        <v>0</v>
      </c>
      <c r="GR87">
        <v>1</v>
      </c>
      <c r="GS87">
        <v>1</v>
      </c>
      <c r="GT87">
        <v>0</v>
      </c>
      <c r="GU87" t="s">
        <v>4</v>
      </c>
      <c r="GV87">
        <f t="shared" si="107"/>
        <v>0</v>
      </c>
      <c r="GW87">
        <v>1</v>
      </c>
      <c r="GX87">
        <f t="shared" si="108"/>
        <v>0</v>
      </c>
      <c r="HA87">
        <v>0</v>
      </c>
      <c r="HB87">
        <v>0</v>
      </c>
      <c r="HC87">
        <f t="shared" si="109"/>
        <v>0</v>
      </c>
      <c r="HE87" t="s">
        <v>145</v>
      </c>
      <c r="HF87" t="s">
        <v>42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E88" t="s">
        <v>177</v>
      </c>
      <c r="F88" t="s">
        <v>138</v>
      </c>
      <c r="G88" t="s">
        <v>178</v>
      </c>
      <c r="H88" t="s">
        <v>140</v>
      </c>
      <c r="I88">
        <v>20</v>
      </c>
      <c r="J88">
        <v>0</v>
      </c>
      <c r="K88">
        <v>20</v>
      </c>
      <c r="O88">
        <f t="shared" si="70"/>
        <v>4759.0600000000004</v>
      </c>
      <c r="P88">
        <f t="shared" si="71"/>
        <v>4759.0600000000004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101959709</v>
      </c>
      <c r="AB88">
        <f t="shared" si="81"/>
        <v>31.94</v>
      </c>
      <c r="AC88">
        <f t="shared" si="82"/>
        <v>31.94</v>
      </c>
      <c r="AD88">
        <f t="shared" si="83"/>
        <v>0</v>
      </c>
      <c r="AE88">
        <f t="shared" si="84"/>
        <v>0</v>
      </c>
      <c r="AF88">
        <f t="shared" si="85"/>
        <v>0</v>
      </c>
      <c r="AG88">
        <f t="shared" si="86"/>
        <v>0</v>
      </c>
      <c r="AH88">
        <f t="shared" si="87"/>
        <v>0</v>
      </c>
      <c r="AI88">
        <f t="shared" si="88"/>
        <v>0</v>
      </c>
      <c r="AJ88">
        <f t="shared" si="89"/>
        <v>0</v>
      </c>
      <c r="AK88">
        <v>31.939999999999998</v>
      </c>
      <c r="AL88">
        <v>31.939999999999998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4</v>
      </c>
      <c r="BE88" t="s">
        <v>4</v>
      </c>
      <c r="BF88" t="s">
        <v>4</v>
      </c>
      <c r="BG88" t="s">
        <v>4</v>
      </c>
      <c r="BH88">
        <v>3</v>
      </c>
      <c r="BI88">
        <v>1</v>
      </c>
      <c r="BJ88" t="s">
        <v>4</v>
      </c>
      <c r="BM88">
        <v>1100</v>
      </c>
      <c r="BN88">
        <v>0</v>
      </c>
      <c r="BO88" t="s">
        <v>4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0</v>
      </c>
      <c r="CA88">
        <v>0</v>
      </c>
      <c r="CB88" t="s">
        <v>4</v>
      </c>
      <c r="CE88">
        <v>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90"/>
        <v>4759.0600000000004</v>
      </c>
      <c r="CQ88">
        <f t="shared" si="91"/>
        <v>237.953</v>
      </c>
      <c r="CR88">
        <f t="shared" si="92"/>
        <v>0</v>
      </c>
      <c r="CS88">
        <f t="shared" si="93"/>
        <v>0</v>
      </c>
      <c r="CT88">
        <f t="shared" si="94"/>
        <v>0</v>
      </c>
      <c r="CU88">
        <f t="shared" si="95"/>
        <v>0</v>
      </c>
      <c r="CV88">
        <f t="shared" si="96"/>
        <v>0</v>
      </c>
      <c r="CW88">
        <f t="shared" si="97"/>
        <v>0</v>
      </c>
      <c r="CX88">
        <f t="shared" si="98"/>
        <v>0</v>
      </c>
      <c r="CY88">
        <f t="shared" si="99"/>
        <v>0</v>
      </c>
      <c r="CZ88">
        <f t="shared" si="100"/>
        <v>0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140</v>
      </c>
      <c r="DW88" t="s">
        <v>140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102577324</v>
      </c>
      <c r="EF88">
        <v>8</v>
      </c>
      <c r="EG88" t="s">
        <v>141</v>
      </c>
      <c r="EH88">
        <v>0</v>
      </c>
      <c r="EI88" t="s">
        <v>4</v>
      </c>
      <c r="EJ88">
        <v>1</v>
      </c>
      <c r="EK88">
        <v>1100</v>
      </c>
      <c r="EL88" t="s">
        <v>142</v>
      </c>
      <c r="EM88" t="s">
        <v>143</v>
      </c>
      <c r="EO88" t="s">
        <v>4</v>
      </c>
      <c r="EQ88">
        <v>0</v>
      </c>
      <c r="ER88">
        <v>31.939999999999998</v>
      </c>
      <c r="ES88">
        <v>31.939999999999998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1</v>
      </c>
      <c r="FD88">
        <v>18</v>
      </c>
      <c r="FF88">
        <v>279.95</v>
      </c>
      <c r="FQ88">
        <v>0</v>
      </c>
      <c r="FR88">
        <f t="shared" si="101"/>
        <v>0</v>
      </c>
      <c r="FS88">
        <v>0</v>
      </c>
      <c r="FX88">
        <v>0</v>
      </c>
      <c r="FY88">
        <v>0</v>
      </c>
      <c r="GA88" t="s">
        <v>179</v>
      </c>
      <c r="GD88">
        <v>1</v>
      </c>
      <c r="GF88">
        <v>-1024370595</v>
      </c>
      <c r="GG88">
        <v>2</v>
      </c>
      <c r="GH88">
        <v>3</v>
      </c>
      <c r="GI88">
        <v>5</v>
      </c>
      <c r="GJ88">
        <v>0</v>
      </c>
      <c r="GK88">
        <v>0</v>
      </c>
      <c r="GL88">
        <f t="shared" si="102"/>
        <v>0</v>
      </c>
      <c r="GM88">
        <f t="shared" si="103"/>
        <v>4759.0600000000004</v>
      </c>
      <c r="GN88">
        <f t="shared" si="104"/>
        <v>4759.0600000000004</v>
      </c>
      <c r="GO88">
        <f t="shared" si="105"/>
        <v>0</v>
      </c>
      <c r="GP88">
        <f t="shared" si="106"/>
        <v>0</v>
      </c>
      <c r="GR88">
        <v>1</v>
      </c>
      <c r="GS88">
        <v>1</v>
      </c>
      <c r="GT88">
        <v>0</v>
      </c>
      <c r="GU88" t="s">
        <v>4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145</v>
      </c>
      <c r="HF88" t="s">
        <v>42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17</v>
      </c>
      <c r="B89">
        <v>1</v>
      </c>
      <c r="E89" t="s">
        <v>180</v>
      </c>
      <c r="F89" t="s">
        <v>138</v>
      </c>
      <c r="G89" t="s">
        <v>181</v>
      </c>
      <c r="H89" t="s">
        <v>140</v>
      </c>
      <c r="I89">
        <v>8</v>
      </c>
      <c r="J89">
        <v>0</v>
      </c>
      <c r="K89">
        <v>8</v>
      </c>
      <c r="O89">
        <f t="shared" si="70"/>
        <v>5834.24</v>
      </c>
      <c r="P89">
        <f t="shared" si="71"/>
        <v>5834.24</v>
      </c>
      <c r="Q89">
        <f t="shared" si="72"/>
        <v>0</v>
      </c>
      <c r="R89">
        <f t="shared" si="73"/>
        <v>0</v>
      </c>
      <c r="S89">
        <f t="shared" si="74"/>
        <v>0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101959709</v>
      </c>
      <c r="AB89">
        <f t="shared" si="81"/>
        <v>97.89</v>
      </c>
      <c r="AC89">
        <f t="shared" si="82"/>
        <v>97.89</v>
      </c>
      <c r="AD89">
        <f t="shared" si="83"/>
        <v>0</v>
      </c>
      <c r="AE89">
        <f t="shared" si="84"/>
        <v>0</v>
      </c>
      <c r="AF89">
        <f t="shared" si="85"/>
        <v>0</v>
      </c>
      <c r="AG89">
        <f t="shared" si="86"/>
        <v>0</v>
      </c>
      <c r="AH89">
        <f t="shared" si="87"/>
        <v>0</v>
      </c>
      <c r="AI89">
        <f t="shared" si="88"/>
        <v>0</v>
      </c>
      <c r="AJ89">
        <f t="shared" si="89"/>
        <v>0</v>
      </c>
      <c r="AK89">
        <v>97.89</v>
      </c>
      <c r="AL89">
        <v>97.89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4</v>
      </c>
      <c r="BE89" t="s">
        <v>4</v>
      </c>
      <c r="BF89" t="s">
        <v>4</v>
      </c>
      <c r="BG89" t="s">
        <v>4</v>
      </c>
      <c r="BH89">
        <v>3</v>
      </c>
      <c r="BI89">
        <v>1</v>
      </c>
      <c r="BJ89" t="s">
        <v>4</v>
      </c>
      <c r="BM89">
        <v>1100</v>
      </c>
      <c r="BN89">
        <v>0</v>
      </c>
      <c r="BO89" t="s">
        <v>4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0</v>
      </c>
      <c r="CA89">
        <v>0</v>
      </c>
      <c r="CB89" t="s">
        <v>4</v>
      </c>
      <c r="CE89">
        <v>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90"/>
        <v>5834.24</v>
      </c>
      <c r="CQ89">
        <f t="shared" si="91"/>
        <v>729.28050000000007</v>
      </c>
      <c r="CR89">
        <f t="shared" si="92"/>
        <v>0</v>
      </c>
      <c r="CS89">
        <f t="shared" si="93"/>
        <v>0</v>
      </c>
      <c r="CT89">
        <f t="shared" si="94"/>
        <v>0</v>
      </c>
      <c r="CU89">
        <f t="shared" si="95"/>
        <v>0</v>
      </c>
      <c r="CV89">
        <f t="shared" si="96"/>
        <v>0</v>
      </c>
      <c r="CW89">
        <f t="shared" si="97"/>
        <v>0</v>
      </c>
      <c r="CX89">
        <f t="shared" si="98"/>
        <v>0</v>
      </c>
      <c r="CY89">
        <f t="shared" si="99"/>
        <v>0</v>
      </c>
      <c r="CZ89">
        <f t="shared" si="100"/>
        <v>0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140</v>
      </c>
      <c r="DW89" t="s">
        <v>140</v>
      </c>
      <c r="DX89">
        <v>1</v>
      </c>
      <c r="DZ89" t="s">
        <v>4</v>
      </c>
      <c r="EA89" t="s">
        <v>4</v>
      </c>
      <c r="EB89" t="s">
        <v>4</v>
      </c>
      <c r="EC89" t="s">
        <v>4</v>
      </c>
      <c r="EE89">
        <v>102577324</v>
      </c>
      <c r="EF89">
        <v>8</v>
      </c>
      <c r="EG89" t="s">
        <v>141</v>
      </c>
      <c r="EH89">
        <v>0</v>
      </c>
      <c r="EI89" t="s">
        <v>4</v>
      </c>
      <c r="EJ89">
        <v>1</v>
      </c>
      <c r="EK89">
        <v>1100</v>
      </c>
      <c r="EL89" t="s">
        <v>142</v>
      </c>
      <c r="EM89" t="s">
        <v>143</v>
      </c>
      <c r="EO89" t="s">
        <v>4</v>
      </c>
      <c r="EQ89">
        <v>0</v>
      </c>
      <c r="ER89">
        <v>97.89</v>
      </c>
      <c r="ES89">
        <v>97.89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1</v>
      </c>
      <c r="FD89">
        <v>18</v>
      </c>
      <c r="FF89">
        <v>858</v>
      </c>
      <c r="FQ89">
        <v>0</v>
      </c>
      <c r="FR89">
        <f t="shared" si="101"/>
        <v>0</v>
      </c>
      <c r="FS89">
        <v>0</v>
      </c>
      <c r="FX89">
        <v>0</v>
      </c>
      <c r="FY89">
        <v>0</v>
      </c>
      <c r="GA89" t="s">
        <v>182</v>
      </c>
      <c r="GD89">
        <v>1</v>
      </c>
      <c r="GF89">
        <v>-2051335650</v>
      </c>
      <c r="GG89">
        <v>2</v>
      </c>
      <c r="GH89">
        <v>3</v>
      </c>
      <c r="GI89">
        <v>5</v>
      </c>
      <c r="GJ89">
        <v>0</v>
      </c>
      <c r="GK89">
        <v>0</v>
      </c>
      <c r="GL89">
        <f t="shared" si="102"/>
        <v>0</v>
      </c>
      <c r="GM89">
        <f t="shared" si="103"/>
        <v>5834.24</v>
      </c>
      <c r="GN89">
        <f t="shared" si="104"/>
        <v>5834.24</v>
      </c>
      <c r="GO89">
        <f t="shared" si="105"/>
        <v>0</v>
      </c>
      <c r="GP89">
        <f t="shared" si="106"/>
        <v>0</v>
      </c>
      <c r="GR89">
        <v>1</v>
      </c>
      <c r="GS89">
        <v>1</v>
      </c>
      <c r="GT89">
        <v>0</v>
      </c>
      <c r="GU89" t="s">
        <v>4</v>
      </c>
      <c r="GV89">
        <f t="shared" si="107"/>
        <v>0</v>
      </c>
      <c r="GW89">
        <v>1</v>
      </c>
      <c r="GX89">
        <f t="shared" si="108"/>
        <v>0</v>
      </c>
      <c r="HA89">
        <v>0</v>
      </c>
      <c r="HB89">
        <v>0</v>
      </c>
      <c r="HC89">
        <f t="shared" si="109"/>
        <v>0</v>
      </c>
      <c r="HE89" t="s">
        <v>145</v>
      </c>
      <c r="HF89" t="s">
        <v>42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E90" t="s">
        <v>183</v>
      </c>
      <c r="F90" t="s">
        <v>138</v>
      </c>
      <c r="G90" t="s">
        <v>184</v>
      </c>
      <c r="H90" t="s">
        <v>140</v>
      </c>
      <c r="I90">
        <v>63</v>
      </c>
      <c r="J90">
        <v>0</v>
      </c>
      <c r="K90">
        <v>63</v>
      </c>
      <c r="O90">
        <f t="shared" si="70"/>
        <v>40270.230000000003</v>
      </c>
      <c r="P90">
        <f t="shared" si="71"/>
        <v>40270.230000000003</v>
      </c>
      <c r="Q90">
        <f t="shared" si="72"/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101959709</v>
      </c>
      <c r="AB90">
        <f t="shared" si="81"/>
        <v>85.8</v>
      </c>
      <c r="AC90">
        <f t="shared" si="82"/>
        <v>85.8</v>
      </c>
      <c r="AD90">
        <f t="shared" si="83"/>
        <v>0</v>
      </c>
      <c r="AE90">
        <f t="shared" si="84"/>
        <v>0</v>
      </c>
      <c r="AF90">
        <f t="shared" si="85"/>
        <v>0</v>
      </c>
      <c r="AG90">
        <f t="shared" si="86"/>
        <v>0</v>
      </c>
      <c r="AH90">
        <f t="shared" si="87"/>
        <v>0</v>
      </c>
      <c r="AI90">
        <f t="shared" si="88"/>
        <v>0</v>
      </c>
      <c r="AJ90">
        <f t="shared" si="89"/>
        <v>0</v>
      </c>
      <c r="AK90">
        <v>85.800000000000011</v>
      </c>
      <c r="AL90">
        <v>85.800000000000011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4</v>
      </c>
      <c r="BE90" t="s">
        <v>4</v>
      </c>
      <c r="BF90" t="s">
        <v>4</v>
      </c>
      <c r="BG90" t="s">
        <v>4</v>
      </c>
      <c r="BH90">
        <v>3</v>
      </c>
      <c r="BI90">
        <v>1</v>
      </c>
      <c r="BJ90" t="s">
        <v>4</v>
      </c>
      <c r="BM90">
        <v>1100</v>
      </c>
      <c r="BN90">
        <v>0</v>
      </c>
      <c r="BO90" t="s">
        <v>4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0</v>
      </c>
      <c r="CA90">
        <v>0</v>
      </c>
      <c r="CB90" t="s">
        <v>4</v>
      </c>
      <c r="CE90">
        <v>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90"/>
        <v>40270.230000000003</v>
      </c>
      <c r="CQ90">
        <f t="shared" si="91"/>
        <v>639.21</v>
      </c>
      <c r="CR90">
        <f t="shared" si="92"/>
        <v>0</v>
      </c>
      <c r="CS90">
        <f t="shared" si="93"/>
        <v>0</v>
      </c>
      <c r="CT90">
        <f t="shared" si="94"/>
        <v>0</v>
      </c>
      <c r="CU90">
        <f t="shared" si="95"/>
        <v>0</v>
      </c>
      <c r="CV90">
        <f t="shared" si="96"/>
        <v>0</v>
      </c>
      <c r="CW90">
        <f t="shared" si="97"/>
        <v>0</v>
      </c>
      <c r="CX90">
        <f t="shared" si="98"/>
        <v>0</v>
      </c>
      <c r="CY90">
        <f t="shared" si="99"/>
        <v>0</v>
      </c>
      <c r="CZ90">
        <f t="shared" si="100"/>
        <v>0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140</v>
      </c>
      <c r="DW90" t="s">
        <v>140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102577324</v>
      </c>
      <c r="EF90">
        <v>8</v>
      </c>
      <c r="EG90" t="s">
        <v>141</v>
      </c>
      <c r="EH90">
        <v>0</v>
      </c>
      <c r="EI90" t="s">
        <v>4</v>
      </c>
      <c r="EJ90">
        <v>1</v>
      </c>
      <c r="EK90">
        <v>1100</v>
      </c>
      <c r="EL90" t="s">
        <v>142</v>
      </c>
      <c r="EM90" t="s">
        <v>143</v>
      </c>
      <c r="EO90" t="s">
        <v>4</v>
      </c>
      <c r="EQ90">
        <v>0</v>
      </c>
      <c r="ER90">
        <v>85.800000000000011</v>
      </c>
      <c r="ES90">
        <v>85.800000000000011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1</v>
      </c>
      <c r="FD90">
        <v>18</v>
      </c>
      <c r="FF90">
        <v>752</v>
      </c>
      <c r="FQ90">
        <v>0</v>
      </c>
      <c r="FR90">
        <f t="shared" si="101"/>
        <v>0</v>
      </c>
      <c r="FS90">
        <v>0</v>
      </c>
      <c r="FX90">
        <v>0</v>
      </c>
      <c r="FY90">
        <v>0</v>
      </c>
      <c r="GA90" t="s">
        <v>185</v>
      </c>
      <c r="GD90">
        <v>1</v>
      </c>
      <c r="GF90">
        <v>1924436049</v>
      </c>
      <c r="GG90">
        <v>2</v>
      </c>
      <c r="GH90">
        <v>3</v>
      </c>
      <c r="GI90">
        <v>5</v>
      </c>
      <c r="GJ90">
        <v>0</v>
      </c>
      <c r="GK90">
        <v>0</v>
      </c>
      <c r="GL90">
        <f t="shared" si="102"/>
        <v>0</v>
      </c>
      <c r="GM90">
        <f t="shared" si="103"/>
        <v>40270.230000000003</v>
      </c>
      <c r="GN90">
        <f t="shared" si="104"/>
        <v>40270.230000000003</v>
      </c>
      <c r="GO90">
        <f t="shared" si="105"/>
        <v>0</v>
      </c>
      <c r="GP90">
        <f t="shared" si="106"/>
        <v>0</v>
      </c>
      <c r="GR90">
        <v>1</v>
      </c>
      <c r="GS90">
        <v>1</v>
      </c>
      <c r="GT90">
        <v>0</v>
      </c>
      <c r="GU90" t="s">
        <v>4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145</v>
      </c>
      <c r="HF90" t="s">
        <v>42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17</v>
      </c>
      <c r="B91">
        <v>1</v>
      </c>
      <c r="E91" t="s">
        <v>186</v>
      </c>
      <c r="F91" t="s">
        <v>138</v>
      </c>
      <c r="G91" t="s">
        <v>187</v>
      </c>
      <c r="H91" t="s">
        <v>140</v>
      </c>
      <c r="I91">
        <v>126</v>
      </c>
      <c r="J91">
        <v>0</v>
      </c>
      <c r="K91">
        <v>126</v>
      </c>
      <c r="O91">
        <f t="shared" si="70"/>
        <v>19168.25</v>
      </c>
      <c r="P91">
        <f t="shared" si="71"/>
        <v>19168.25</v>
      </c>
      <c r="Q91">
        <f t="shared" si="72"/>
        <v>0</v>
      </c>
      <c r="R91">
        <f t="shared" si="73"/>
        <v>0</v>
      </c>
      <c r="S91">
        <f t="shared" si="74"/>
        <v>0</v>
      </c>
      <c r="T91">
        <f t="shared" si="75"/>
        <v>0</v>
      </c>
      <c r="U91">
        <f t="shared" si="76"/>
        <v>0</v>
      </c>
      <c r="V91">
        <f t="shared" si="77"/>
        <v>0</v>
      </c>
      <c r="W91">
        <f t="shared" si="78"/>
        <v>0</v>
      </c>
      <c r="X91">
        <f t="shared" si="79"/>
        <v>0</v>
      </c>
      <c r="Y91">
        <f t="shared" si="80"/>
        <v>0</v>
      </c>
      <c r="AA91">
        <v>101959709</v>
      </c>
      <c r="AB91">
        <f t="shared" si="81"/>
        <v>20.420000000000002</v>
      </c>
      <c r="AC91">
        <f t="shared" si="82"/>
        <v>20.420000000000002</v>
      </c>
      <c r="AD91">
        <f t="shared" si="83"/>
        <v>0</v>
      </c>
      <c r="AE91">
        <f t="shared" si="84"/>
        <v>0</v>
      </c>
      <c r="AF91">
        <f t="shared" si="85"/>
        <v>0</v>
      </c>
      <c r="AG91">
        <f t="shared" si="86"/>
        <v>0</v>
      </c>
      <c r="AH91">
        <f t="shared" si="87"/>
        <v>0</v>
      </c>
      <c r="AI91">
        <f t="shared" si="88"/>
        <v>0</v>
      </c>
      <c r="AJ91">
        <f t="shared" si="89"/>
        <v>0</v>
      </c>
      <c r="AK91">
        <v>20.419999999999998</v>
      </c>
      <c r="AL91">
        <v>20.419999999999998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4</v>
      </c>
      <c r="BE91" t="s">
        <v>4</v>
      </c>
      <c r="BF91" t="s">
        <v>4</v>
      </c>
      <c r="BG91" t="s">
        <v>4</v>
      </c>
      <c r="BH91">
        <v>3</v>
      </c>
      <c r="BI91">
        <v>1</v>
      </c>
      <c r="BJ91" t="s">
        <v>4</v>
      </c>
      <c r="BM91">
        <v>1100</v>
      </c>
      <c r="BN91">
        <v>0</v>
      </c>
      <c r="BO91" t="s">
        <v>4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0</v>
      </c>
      <c r="CA91">
        <v>0</v>
      </c>
      <c r="CB91" t="s">
        <v>4</v>
      </c>
      <c r="CE91">
        <v>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90"/>
        <v>19168.25</v>
      </c>
      <c r="CQ91">
        <f t="shared" si="91"/>
        <v>152.12900000000002</v>
      </c>
      <c r="CR91">
        <f t="shared" si="92"/>
        <v>0</v>
      </c>
      <c r="CS91">
        <f t="shared" si="93"/>
        <v>0</v>
      </c>
      <c r="CT91">
        <f t="shared" si="94"/>
        <v>0</v>
      </c>
      <c r="CU91">
        <f t="shared" si="95"/>
        <v>0</v>
      </c>
      <c r="CV91">
        <f t="shared" si="96"/>
        <v>0</v>
      </c>
      <c r="CW91">
        <f t="shared" si="97"/>
        <v>0</v>
      </c>
      <c r="CX91">
        <f t="shared" si="98"/>
        <v>0</v>
      </c>
      <c r="CY91">
        <f t="shared" si="99"/>
        <v>0</v>
      </c>
      <c r="CZ91">
        <f t="shared" si="100"/>
        <v>0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140</v>
      </c>
      <c r="DW91" t="s">
        <v>140</v>
      </c>
      <c r="DX91">
        <v>1</v>
      </c>
      <c r="DZ91" t="s">
        <v>4</v>
      </c>
      <c r="EA91" t="s">
        <v>4</v>
      </c>
      <c r="EB91" t="s">
        <v>4</v>
      </c>
      <c r="EC91" t="s">
        <v>4</v>
      </c>
      <c r="EE91">
        <v>102577324</v>
      </c>
      <c r="EF91">
        <v>8</v>
      </c>
      <c r="EG91" t="s">
        <v>141</v>
      </c>
      <c r="EH91">
        <v>0</v>
      </c>
      <c r="EI91" t="s">
        <v>4</v>
      </c>
      <c r="EJ91">
        <v>1</v>
      </c>
      <c r="EK91">
        <v>1100</v>
      </c>
      <c r="EL91" t="s">
        <v>142</v>
      </c>
      <c r="EM91" t="s">
        <v>143</v>
      </c>
      <c r="EO91" t="s">
        <v>4</v>
      </c>
      <c r="EQ91">
        <v>0</v>
      </c>
      <c r="ER91">
        <v>20.419999999999998</v>
      </c>
      <c r="ES91">
        <v>20.419999999999998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179</v>
      </c>
      <c r="FQ91">
        <v>0</v>
      </c>
      <c r="FR91">
        <f t="shared" si="101"/>
        <v>0</v>
      </c>
      <c r="FS91">
        <v>0</v>
      </c>
      <c r="FX91">
        <v>0</v>
      </c>
      <c r="FY91">
        <v>0</v>
      </c>
      <c r="GA91" t="s">
        <v>188</v>
      </c>
      <c r="GD91">
        <v>1</v>
      </c>
      <c r="GF91">
        <v>-391207772</v>
      </c>
      <c r="GG91">
        <v>2</v>
      </c>
      <c r="GH91">
        <v>3</v>
      </c>
      <c r="GI91">
        <v>5</v>
      </c>
      <c r="GJ91">
        <v>0</v>
      </c>
      <c r="GK91">
        <v>0</v>
      </c>
      <c r="GL91">
        <f t="shared" si="102"/>
        <v>0</v>
      </c>
      <c r="GM91">
        <f t="shared" si="103"/>
        <v>19168.25</v>
      </c>
      <c r="GN91">
        <f t="shared" si="104"/>
        <v>19168.25</v>
      </c>
      <c r="GO91">
        <f t="shared" si="105"/>
        <v>0</v>
      </c>
      <c r="GP91">
        <f t="shared" si="106"/>
        <v>0</v>
      </c>
      <c r="GR91">
        <v>1</v>
      </c>
      <c r="GS91">
        <v>1</v>
      </c>
      <c r="GT91">
        <v>0</v>
      </c>
      <c r="GU91" t="s">
        <v>4</v>
      </c>
      <c r="GV91">
        <f t="shared" si="107"/>
        <v>0</v>
      </c>
      <c r="GW91">
        <v>1</v>
      </c>
      <c r="GX91">
        <f t="shared" si="108"/>
        <v>0</v>
      </c>
      <c r="HA91">
        <v>0</v>
      </c>
      <c r="HB91">
        <v>0</v>
      </c>
      <c r="HC91">
        <f t="shared" si="109"/>
        <v>0</v>
      </c>
      <c r="HE91" t="s">
        <v>145</v>
      </c>
      <c r="HF91" t="s">
        <v>42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17</v>
      </c>
      <c r="B92">
        <v>1</v>
      </c>
      <c r="E92" t="s">
        <v>189</v>
      </c>
      <c r="F92" t="s">
        <v>138</v>
      </c>
      <c r="G92" t="s">
        <v>190</v>
      </c>
      <c r="H92" t="s">
        <v>140</v>
      </c>
      <c r="I92">
        <v>42</v>
      </c>
      <c r="J92">
        <v>0</v>
      </c>
      <c r="K92">
        <v>42</v>
      </c>
      <c r="O92">
        <f t="shared" si="70"/>
        <v>58296.4</v>
      </c>
      <c r="P92">
        <f t="shared" si="71"/>
        <v>58296.4</v>
      </c>
      <c r="Q92">
        <f t="shared" si="72"/>
        <v>0</v>
      </c>
      <c r="R92">
        <f t="shared" si="73"/>
        <v>0</v>
      </c>
      <c r="S92">
        <f t="shared" si="74"/>
        <v>0</v>
      </c>
      <c r="T92">
        <f t="shared" si="75"/>
        <v>0</v>
      </c>
      <c r="U92">
        <f t="shared" si="76"/>
        <v>0</v>
      </c>
      <c r="V92">
        <f t="shared" si="77"/>
        <v>0</v>
      </c>
      <c r="W92">
        <f t="shared" si="78"/>
        <v>0</v>
      </c>
      <c r="X92">
        <f t="shared" si="79"/>
        <v>0</v>
      </c>
      <c r="Y92">
        <f t="shared" si="80"/>
        <v>0</v>
      </c>
      <c r="AA92">
        <v>101959709</v>
      </c>
      <c r="AB92">
        <f t="shared" si="81"/>
        <v>186.31</v>
      </c>
      <c r="AC92">
        <f t="shared" si="82"/>
        <v>186.31</v>
      </c>
      <c r="AD92">
        <f t="shared" si="83"/>
        <v>0</v>
      </c>
      <c r="AE92">
        <f t="shared" si="84"/>
        <v>0</v>
      </c>
      <c r="AF92">
        <f t="shared" si="85"/>
        <v>0</v>
      </c>
      <c r="AG92">
        <f t="shared" si="86"/>
        <v>0</v>
      </c>
      <c r="AH92">
        <f t="shared" si="87"/>
        <v>0</v>
      </c>
      <c r="AI92">
        <f t="shared" si="88"/>
        <v>0</v>
      </c>
      <c r="AJ92">
        <f t="shared" si="89"/>
        <v>0</v>
      </c>
      <c r="AK92">
        <v>186.31</v>
      </c>
      <c r="AL92">
        <v>186.31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1</v>
      </c>
      <c r="BJ92" t="s">
        <v>4</v>
      </c>
      <c r="BM92">
        <v>1100</v>
      </c>
      <c r="BN92">
        <v>0</v>
      </c>
      <c r="BO92" t="s">
        <v>4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90"/>
        <v>58296.4</v>
      </c>
      <c r="CQ92">
        <f t="shared" si="91"/>
        <v>1388.0095000000001</v>
      </c>
      <c r="CR92">
        <f t="shared" si="92"/>
        <v>0</v>
      </c>
      <c r="CS92">
        <f t="shared" si="93"/>
        <v>0</v>
      </c>
      <c r="CT92">
        <f t="shared" si="94"/>
        <v>0</v>
      </c>
      <c r="CU92">
        <f t="shared" si="95"/>
        <v>0</v>
      </c>
      <c r="CV92">
        <f t="shared" si="96"/>
        <v>0</v>
      </c>
      <c r="CW92">
        <f t="shared" si="97"/>
        <v>0</v>
      </c>
      <c r="CX92">
        <f t="shared" si="98"/>
        <v>0</v>
      </c>
      <c r="CY92">
        <f t="shared" si="99"/>
        <v>0</v>
      </c>
      <c r="CZ92">
        <f t="shared" si="100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140</v>
      </c>
      <c r="DW92" t="s">
        <v>140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102577324</v>
      </c>
      <c r="EF92">
        <v>8</v>
      </c>
      <c r="EG92" t="s">
        <v>141</v>
      </c>
      <c r="EH92">
        <v>0</v>
      </c>
      <c r="EI92" t="s">
        <v>4</v>
      </c>
      <c r="EJ92">
        <v>1</v>
      </c>
      <c r="EK92">
        <v>1100</v>
      </c>
      <c r="EL92" t="s">
        <v>142</v>
      </c>
      <c r="EM92" t="s">
        <v>143</v>
      </c>
      <c r="EO92" t="s">
        <v>4</v>
      </c>
      <c r="EQ92">
        <v>0</v>
      </c>
      <c r="ER92">
        <v>186.31</v>
      </c>
      <c r="ES92">
        <v>186.31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1</v>
      </c>
      <c r="FD92">
        <v>18</v>
      </c>
      <c r="FF92">
        <v>1633</v>
      </c>
      <c r="FQ92">
        <v>0</v>
      </c>
      <c r="FR92">
        <f t="shared" si="101"/>
        <v>0</v>
      </c>
      <c r="FS92">
        <v>0</v>
      </c>
      <c r="FX92">
        <v>0</v>
      </c>
      <c r="FY92">
        <v>0</v>
      </c>
      <c r="GA92" t="s">
        <v>191</v>
      </c>
      <c r="GD92">
        <v>1</v>
      </c>
      <c r="GF92">
        <v>-651052659</v>
      </c>
      <c r="GG92">
        <v>2</v>
      </c>
      <c r="GH92">
        <v>3</v>
      </c>
      <c r="GI92">
        <v>5</v>
      </c>
      <c r="GJ92">
        <v>0</v>
      </c>
      <c r="GK92">
        <v>0</v>
      </c>
      <c r="GL92">
        <f t="shared" si="102"/>
        <v>0</v>
      </c>
      <c r="GM92">
        <f t="shared" si="103"/>
        <v>58296.4</v>
      </c>
      <c r="GN92">
        <f t="shared" si="104"/>
        <v>58296.4</v>
      </c>
      <c r="GO92">
        <f t="shared" si="105"/>
        <v>0</v>
      </c>
      <c r="GP92">
        <f t="shared" si="106"/>
        <v>0</v>
      </c>
      <c r="GR92">
        <v>1</v>
      </c>
      <c r="GS92">
        <v>1</v>
      </c>
      <c r="GT92">
        <v>0</v>
      </c>
      <c r="GU92" t="s">
        <v>4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145</v>
      </c>
      <c r="HF92" t="s">
        <v>42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17</v>
      </c>
      <c r="B93">
        <v>1</v>
      </c>
      <c r="E93" t="s">
        <v>192</v>
      </c>
      <c r="F93" t="s">
        <v>138</v>
      </c>
      <c r="G93" t="s">
        <v>193</v>
      </c>
      <c r="H93" t="s">
        <v>140</v>
      </c>
      <c r="I93">
        <v>42</v>
      </c>
      <c r="J93">
        <v>0</v>
      </c>
      <c r="K93">
        <v>42</v>
      </c>
      <c r="O93">
        <f t="shared" si="70"/>
        <v>43840.42</v>
      </c>
      <c r="P93">
        <f t="shared" si="71"/>
        <v>43840.42</v>
      </c>
      <c r="Q93">
        <f t="shared" si="72"/>
        <v>0</v>
      </c>
      <c r="R93">
        <f t="shared" si="73"/>
        <v>0</v>
      </c>
      <c r="S93">
        <f t="shared" si="74"/>
        <v>0</v>
      </c>
      <c r="T93">
        <f t="shared" si="75"/>
        <v>0</v>
      </c>
      <c r="U93">
        <f t="shared" si="76"/>
        <v>0</v>
      </c>
      <c r="V93">
        <f t="shared" si="77"/>
        <v>0</v>
      </c>
      <c r="W93">
        <f t="shared" si="78"/>
        <v>0</v>
      </c>
      <c r="X93">
        <f t="shared" si="79"/>
        <v>0</v>
      </c>
      <c r="Y93">
        <f t="shared" si="80"/>
        <v>0</v>
      </c>
      <c r="AA93">
        <v>101959709</v>
      </c>
      <c r="AB93">
        <f t="shared" si="81"/>
        <v>140.11000000000001</v>
      </c>
      <c r="AC93">
        <f t="shared" si="82"/>
        <v>140.11000000000001</v>
      </c>
      <c r="AD93">
        <f t="shared" si="83"/>
        <v>0</v>
      </c>
      <c r="AE93">
        <f t="shared" si="84"/>
        <v>0</v>
      </c>
      <c r="AF93">
        <f t="shared" si="85"/>
        <v>0</v>
      </c>
      <c r="AG93">
        <f t="shared" si="86"/>
        <v>0</v>
      </c>
      <c r="AH93">
        <f t="shared" si="87"/>
        <v>0</v>
      </c>
      <c r="AI93">
        <f t="shared" si="88"/>
        <v>0</v>
      </c>
      <c r="AJ93">
        <f t="shared" si="89"/>
        <v>0</v>
      </c>
      <c r="AK93">
        <v>140.11000000000001</v>
      </c>
      <c r="AL93">
        <v>140.11000000000001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4</v>
      </c>
      <c r="BE93" t="s">
        <v>4</v>
      </c>
      <c r="BF93" t="s">
        <v>4</v>
      </c>
      <c r="BG93" t="s">
        <v>4</v>
      </c>
      <c r="BH93">
        <v>3</v>
      </c>
      <c r="BI93">
        <v>1</v>
      </c>
      <c r="BJ93" t="s">
        <v>4</v>
      </c>
      <c r="BM93">
        <v>1100</v>
      </c>
      <c r="BN93">
        <v>0</v>
      </c>
      <c r="BO93" t="s">
        <v>4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90"/>
        <v>43840.42</v>
      </c>
      <c r="CQ93">
        <f t="shared" si="91"/>
        <v>1043.8195000000001</v>
      </c>
      <c r="CR93">
        <f t="shared" si="92"/>
        <v>0</v>
      </c>
      <c r="CS93">
        <f t="shared" si="93"/>
        <v>0</v>
      </c>
      <c r="CT93">
        <f t="shared" si="94"/>
        <v>0</v>
      </c>
      <c r="CU93">
        <f t="shared" si="95"/>
        <v>0</v>
      </c>
      <c r="CV93">
        <f t="shared" si="96"/>
        <v>0</v>
      </c>
      <c r="CW93">
        <f t="shared" si="97"/>
        <v>0</v>
      </c>
      <c r="CX93">
        <f t="shared" si="98"/>
        <v>0</v>
      </c>
      <c r="CY93">
        <f t="shared" si="99"/>
        <v>0</v>
      </c>
      <c r="CZ93">
        <f t="shared" si="100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140</v>
      </c>
      <c r="DW93" t="s">
        <v>140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102577324</v>
      </c>
      <c r="EF93">
        <v>8</v>
      </c>
      <c r="EG93" t="s">
        <v>141</v>
      </c>
      <c r="EH93">
        <v>0</v>
      </c>
      <c r="EI93" t="s">
        <v>4</v>
      </c>
      <c r="EJ93">
        <v>1</v>
      </c>
      <c r="EK93">
        <v>1100</v>
      </c>
      <c r="EL93" t="s">
        <v>142</v>
      </c>
      <c r="EM93" t="s">
        <v>143</v>
      </c>
      <c r="EO93" t="s">
        <v>4</v>
      </c>
      <c r="EQ93">
        <v>0</v>
      </c>
      <c r="ER93">
        <v>140.11000000000001</v>
      </c>
      <c r="ES93">
        <v>140.11000000000001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1</v>
      </c>
      <c r="FD93">
        <v>18</v>
      </c>
      <c r="FF93">
        <v>1228</v>
      </c>
      <c r="FQ93">
        <v>0</v>
      </c>
      <c r="FR93">
        <f t="shared" si="101"/>
        <v>0</v>
      </c>
      <c r="FS93">
        <v>0</v>
      </c>
      <c r="FX93">
        <v>0</v>
      </c>
      <c r="FY93">
        <v>0</v>
      </c>
      <c r="GA93" t="s">
        <v>194</v>
      </c>
      <c r="GD93">
        <v>1</v>
      </c>
      <c r="GF93">
        <v>-1427373496</v>
      </c>
      <c r="GG93">
        <v>2</v>
      </c>
      <c r="GH93">
        <v>3</v>
      </c>
      <c r="GI93">
        <v>5</v>
      </c>
      <c r="GJ93">
        <v>0</v>
      </c>
      <c r="GK93">
        <v>0</v>
      </c>
      <c r="GL93">
        <f t="shared" si="102"/>
        <v>0</v>
      </c>
      <c r="GM93">
        <f t="shared" si="103"/>
        <v>43840.42</v>
      </c>
      <c r="GN93">
        <f t="shared" si="104"/>
        <v>43840.42</v>
      </c>
      <c r="GO93">
        <f t="shared" si="105"/>
        <v>0</v>
      </c>
      <c r="GP93">
        <f t="shared" si="106"/>
        <v>0</v>
      </c>
      <c r="GR93">
        <v>1</v>
      </c>
      <c r="GS93">
        <v>1</v>
      </c>
      <c r="GT93">
        <v>0</v>
      </c>
      <c r="GU93" t="s">
        <v>4</v>
      </c>
      <c r="GV93">
        <f t="shared" si="107"/>
        <v>0</v>
      </c>
      <c r="GW93">
        <v>1</v>
      </c>
      <c r="GX93">
        <f t="shared" si="108"/>
        <v>0</v>
      </c>
      <c r="HA93">
        <v>0</v>
      </c>
      <c r="HB93">
        <v>0</v>
      </c>
      <c r="HC93">
        <f t="shared" si="109"/>
        <v>0</v>
      </c>
      <c r="HE93" t="s">
        <v>145</v>
      </c>
      <c r="HF93" t="s">
        <v>42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17</v>
      </c>
      <c r="B94">
        <v>1</v>
      </c>
      <c r="E94" t="s">
        <v>195</v>
      </c>
      <c r="F94" t="s">
        <v>138</v>
      </c>
      <c r="G94" t="s">
        <v>196</v>
      </c>
      <c r="H94" t="s">
        <v>140</v>
      </c>
      <c r="I94">
        <v>18</v>
      </c>
      <c r="J94">
        <v>0</v>
      </c>
      <c r="K94">
        <v>18</v>
      </c>
      <c r="O94">
        <f t="shared" si="70"/>
        <v>34486.5</v>
      </c>
      <c r="P94">
        <f t="shared" si="71"/>
        <v>34486.5</v>
      </c>
      <c r="Q94">
        <f t="shared" si="72"/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101959709</v>
      </c>
      <c r="AB94">
        <f t="shared" si="81"/>
        <v>257.17</v>
      </c>
      <c r="AC94">
        <f t="shared" si="82"/>
        <v>257.17</v>
      </c>
      <c r="AD94">
        <f t="shared" si="83"/>
        <v>0</v>
      </c>
      <c r="AE94">
        <f t="shared" si="84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8"/>
        <v>0</v>
      </c>
      <c r="AJ94">
        <f t="shared" si="89"/>
        <v>0</v>
      </c>
      <c r="AK94">
        <v>257.17</v>
      </c>
      <c r="AL94">
        <v>257.17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7.45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1</v>
      </c>
      <c r="BJ94" t="s">
        <v>4</v>
      </c>
      <c r="BM94">
        <v>1100</v>
      </c>
      <c r="BN94">
        <v>0</v>
      </c>
      <c r="BO94" t="s">
        <v>4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B94" t="s">
        <v>4</v>
      </c>
      <c r="CE94">
        <v>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90"/>
        <v>34486.5</v>
      </c>
      <c r="CQ94">
        <f t="shared" si="91"/>
        <v>1915.9165000000003</v>
      </c>
      <c r="CR94">
        <f t="shared" si="92"/>
        <v>0</v>
      </c>
      <c r="CS94">
        <f t="shared" si="93"/>
        <v>0</v>
      </c>
      <c r="CT94">
        <f t="shared" si="94"/>
        <v>0</v>
      </c>
      <c r="CU94">
        <f t="shared" si="95"/>
        <v>0</v>
      </c>
      <c r="CV94">
        <f t="shared" si="96"/>
        <v>0</v>
      </c>
      <c r="CW94">
        <f t="shared" si="97"/>
        <v>0</v>
      </c>
      <c r="CX94">
        <f t="shared" si="98"/>
        <v>0</v>
      </c>
      <c r="CY94">
        <f t="shared" si="99"/>
        <v>0</v>
      </c>
      <c r="CZ94">
        <f t="shared" si="100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140</v>
      </c>
      <c r="DW94" t="s">
        <v>140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102577324</v>
      </c>
      <c r="EF94">
        <v>8</v>
      </c>
      <c r="EG94" t="s">
        <v>141</v>
      </c>
      <c r="EH94">
        <v>0</v>
      </c>
      <c r="EI94" t="s">
        <v>4</v>
      </c>
      <c r="EJ94">
        <v>1</v>
      </c>
      <c r="EK94">
        <v>1100</v>
      </c>
      <c r="EL94" t="s">
        <v>142</v>
      </c>
      <c r="EM94" t="s">
        <v>143</v>
      </c>
      <c r="EO94" t="s">
        <v>4</v>
      </c>
      <c r="EQ94">
        <v>0</v>
      </c>
      <c r="ER94">
        <v>257.17</v>
      </c>
      <c r="ES94">
        <v>257.17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1</v>
      </c>
      <c r="FD94">
        <v>18</v>
      </c>
      <c r="FF94">
        <v>2254</v>
      </c>
      <c r="FQ94">
        <v>0</v>
      </c>
      <c r="FR94">
        <f t="shared" si="101"/>
        <v>0</v>
      </c>
      <c r="FS94">
        <v>0</v>
      </c>
      <c r="FX94">
        <v>0</v>
      </c>
      <c r="FY94">
        <v>0</v>
      </c>
      <c r="GA94" t="s">
        <v>197</v>
      </c>
      <c r="GD94">
        <v>1</v>
      </c>
      <c r="GF94">
        <v>-461473004</v>
      </c>
      <c r="GG94">
        <v>2</v>
      </c>
      <c r="GH94">
        <v>3</v>
      </c>
      <c r="GI94">
        <v>5</v>
      </c>
      <c r="GJ94">
        <v>0</v>
      </c>
      <c r="GK94">
        <v>0</v>
      </c>
      <c r="GL94">
        <f t="shared" si="102"/>
        <v>0</v>
      </c>
      <c r="GM94">
        <f t="shared" si="103"/>
        <v>34486.5</v>
      </c>
      <c r="GN94">
        <f t="shared" si="104"/>
        <v>34486.5</v>
      </c>
      <c r="GO94">
        <f t="shared" si="105"/>
        <v>0</v>
      </c>
      <c r="GP94">
        <f t="shared" si="106"/>
        <v>0</v>
      </c>
      <c r="GR94">
        <v>1</v>
      </c>
      <c r="GS94">
        <v>1</v>
      </c>
      <c r="GT94">
        <v>0</v>
      </c>
      <c r="GU94" t="s">
        <v>4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145</v>
      </c>
      <c r="HF94" t="s">
        <v>42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17</v>
      </c>
      <c r="B95">
        <v>1</v>
      </c>
      <c r="E95" t="s">
        <v>198</v>
      </c>
      <c r="F95" t="s">
        <v>138</v>
      </c>
      <c r="G95" t="s">
        <v>199</v>
      </c>
      <c r="H95" t="s">
        <v>140</v>
      </c>
      <c r="I95">
        <v>6</v>
      </c>
      <c r="J95">
        <v>0</v>
      </c>
      <c r="K95">
        <v>6</v>
      </c>
      <c r="O95">
        <f t="shared" si="70"/>
        <v>9292.24</v>
      </c>
      <c r="P95">
        <f t="shared" si="71"/>
        <v>9292.24</v>
      </c>
      <c r="Q95">
        <f t="shared" si="72"/>
        <v>0</v>
      </c>
      <c r="R95">
        <f t="shared" si="73"/>
        <v>0</v>
      </c>
      <c r="S95">
        <f t="shared" si="74"/>
        <v>0</v>
      </c>
      <c r="T95">
        <f t="shared" si="75"/>
        <v>0</v>
      </c>
      <c r="U95">
        <f t="shared" si="76"/>
        <v>0</v>
      </c>
      <c r="V95">
        <f t="shared" si="77"/>
        <v>0</v>
      </c>
      <c r="W95">
        <f t="shared" si="78"/>
        <v>0</v>
      </c>
      <c r="X95">
        <f t="shared" si="79"/>
        <v>0</v>
      </c>
      <c r="Y95">
        <f t="shared" si="80"/>
        <v>0</v>
      </c>
      <c r="AA95">
        <v>101959709</v>
      </c>
      <c r="AB95">
        <f t="shared" si="81"/>
        <v>207.88</v>
      </c>
      <c r="AC95">
        <f t="shared" si="82"/>
        <v>207.88</v>
      </c>
      <c r="AD95">
        <f t="shared" si="83"/>
        <v>0</v>
      </c>
      <c r="AE95">
        <f t="shared" si="84"/>
        <v>0</v>
      </c>
      <c r="AF95">
        <f t="shared" si="85"/>
        <v>0</v>
      </c>
      <c r="AG95">
        <f t="shared" si="86"/>
        <v>0</v>
      </c>
      <c r="AH95">
        <f t="shared" si="87"/>
        <v>0</v>
      </c>
      <c r="AI95">
        <f t="shared" si="88"/>
        <v>0</v>
      </c>
      <c r="AJ95">
        <f t="shared" si="89"/>
        <v>0</v>
      </c>
      <c r="AK95">
        <v>207.88000000000002</v>
      </c>
      <c r="AL95">
        <v>207.88000000000002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7.45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1</v>
      </c>
      <c r="BJ95" t="s">
        <v>4</v>
      </c>
      <c r="BM95">
        <v>1100</v>
      </c>
      <c r="BN95">
        <v>0</v>
      </c>
      <c r="BO95" t="s">
        <v>4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90"/>
        <v>9292.24</v>
      </c>
      <c r="CQ95">
        <f t="shared" si="91"/>
        <v>1548.7059999999999</v>
      </c>
      <c r="CR95">
        <f t="shared" si="92"/>
        <v>0</v>
      </c>
      <c r="CS95">
        <f t="shared" si="93"/>
        <v>0</v>
      </c>
      <c r="CT95">
        <f t="shared" si="94"/>
        <v>0</v>
      </c>
      <c r="CU95">
        <f t="shared" si="95"/>
        <v>0</v>
      </c>
      <c r="CV95">
        <f t="shared" si="96"/>
        <v>0</v>
      </c>
      <c r="CW95">
        <f t="shared" si="97"/>
        <v>0</v>
      </c>
      <c r="CX95">
        <f t="shared" si="98"/>
        <v>0</v>
      </c>
      <c r="CY95">
        <f t="shared" si="99"/>
        <v>0</v>
      </c>
      <c r="CZ95">
        <f t="shared" si="100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140</v>
      </c>
      <c r="DW95" t="s">
        <v>140</v>
      </c>
      <c r="DX95">
        <v>1</v>
      </c>
      <c r="DZ95" t="s">
        <v>4</v>
      </c>
      <c r="EA95" t="s">
        <v>4</v>
      </c>
      <c r="EB95" t="s">
        <v>4</v>
      </c>
      <c r="EC95" t="s">
        <v>4</v>
      </c>
      <c r="EE95">
        <v>102577324</v>
      </c>
      <c r="EF95">
        <v>8</v>
      </c>
      <c r="EG95" t="s">
        <v>141</v>
      </c>
      <c r="EH95">
        <v>0</v>
      </c>
      <c r="EI95" t="s">
        <v>4</v>
      </c>
      <c r="EJ95">
        <v>1</v>
      </c>
      <c r="EK95">
        <v>1100</v>
      </c>
      <c r="EL95" t="s">
        <v>142</v>
      </c>
      <c r="EM95" t="s">
        <v>143</v>
      </c>
      <c r="EO95" t="s">
        <v>4</v>
      </c>
      <c r="EQ95">
        <v>0</v>
      </c>
      <c r="ER95">
        <v>207.88000000000002</v>
      </c>
      <c r="ES95">
        <v>207.88000000000002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1</v>
      </c>
      <c r="FD95">
        <v>18</v>
      </c>
      <c r="FF95">
        <v>1822</v>
      </c>
      <c r="FQ95">
        <v>0</v>
      </c>
      <c r="FR95">
        <f t="shared" si="101"/>
        <v>0</v>
      </c>
      <c r="FS95">
        <v>0</v>
      </c>
      <c r="FX95">
        <v>0</v>
      </c>
      <c r="FY95">
        <v>0</v>
      </c>
      <c r="GA95" t="s">
        <v>200</v>
      </c>
      <c r="GD95">
        <v>1</v>
      </c>
      <c r="GF95">
        <v>21057798</v>
      </c>
      <c r="GG95">
        <v>2</v>
      </c>
      <c r="GH95">
        <v>3</v>
      </c>
      <c r="GI95">
        <v>5</v>
      </c>
      <c r="GJ95">
        <v>0</v>
      </c>
      <c r="GK95">
        <v>0</v>
      </c>
      <c r="GL95">
        <f t="shared" si="102"/>
        <v>0</v>
      </c>
      <c r="GM95">
        <f t="shared" si="103"/>
        <v>9292.24</v>
      </c>
      <c r="GN95">
        <f t="shared" si="104"/>
        <v>9292.24</v>
      </c>
      <c r="GO95">
        <f t="shared" si="105"/>
        <v>0</v>
      </c>
      <c r="GP95">
        <f t="shared" si="106"/>
        <v>0</v>
      </c>
      <c r="GR95">
        <v>1</v>
      </c>
      <c r="GS95">
        <v>1</v>
      </c>
      <c r="GT95">
        <v>0</v>
      </c>
      <c r="GU95" t="s">
        <v>4</v>
      </c>
      <c r="GV95">
        <f t="shared" si="107"/>
        <v>0</v>
      </c>
      <c r="GW95">
        <v>1</v>
      </c>
      <c r="GX95">
        <f t="shared" si="108"/>
        <v>0</v>
      </c>
      <c r="HA95">
        <v>0</v>
      </c>
      <c r="HB95">
        <v>0</v>
      </c>
      <c r="HC95">
        <f t="shared" si="109"/>
        <v>0</v>
      </c>
      <c r="HE95" t="s">
        <v>145</v>
      </c>
      <c r="HF95" t="s">
        <v>42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17</v>
      </c>
      <c r="B96">
        <v>1</v>
      </c>
      <c r="E96" t="s">
        <v>201</v>
      </c>
      <c r="F96" t="s">
        <v>138</v>
      </c>
      <c r="G96" t="s">
        <v>202</v>
      </c>
      <c r="H96" t="s">
        <v>140</v>
      </c>
      <c r="I96">
        <v>54</v>
      </c>
      <c r="J96">
        <v>0</v>
      </c>
      <c r="K96">
        <v>54</v>
      </c>
      <c r="O96">
        <f t="shared" si="70"/>
        <v>53521.99</v>
      </c>
      <c r="P96">
        <f t="shared" si="71"/>
        <v>53521.99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101959709</v>
      </c>
      <c r="AB96">
        <f t="shared" si="81"/>
        <v>133.04</v>
      </c>
      <c r="AC96">
        <f t="shared" si="82"/>
        <v>133.04</v>
      </c>
      <c r="AD96">
        <f t="shared" si="83"/>
        <v>0</v>
      </c>
      <c r="AE96">
        <f t="shared" si="84"/>
        <v>0</v>
      </c>
      <c r="AF96">
        <f t="shared" si="85"/>
        <v>0</v>
      </c>
      <c r="AG96">
        <f t="shared" si="86"/>
        <v>0</v>
      </c>
      <c r="AH96">
        <f t="shared" si="87"/>
        <v>0</v>
      </c>
      <c r="AI96">
        <f t="shared" si="88"/>
        <v>0</v>
      </c>
      <c r="AJ96">
        <f t="shared" si="89"/>
        <v>0</v>
      </c>
      <c r="AK96">
        <v>133.04000000000002</v>
      </c>
      <c r="AL96">
        <v>133.04000000000002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7.45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4</v>
      </c>
      <c r="BM96">
        <v>1100</v>
      </c>
      <c r="BN96">
        <v>0</v>
      </c>
      <c r="BO96" t="s">
        <v>4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90"/>
        <v>53521.99</v>
      </c>
      <c r="CQ96">
        <f t="shared" si="91"/>
        <v>991.14799999999991</v>
      </c>
      <c r="CR96">
        <f t="shared" si="92"/>
        <v>0</v>
      </c>
      <c r="CS96">
        <f t="shared" si="93"/>
        <v>0</v>
      </c>
      <c r="CT96">
        <f t="shared" si="94"/>
        <v>0</v>
      </c>
      <c r="CU96">
        <f t="shared" si="95"/>
        <v>0</v>
      </c>
      <c r="CV96">
        <f t="shared" si="96"/>
        <v>0</v>
      </c>
      <c r="CW96">
        <f t="shared" si="97"/>
        <v>0</v>
      </c>
      <c r="CX96">
        <f t="shared" si="98"/>
        <v>0</v>
      </c>
      <c r="CY96">
        <f t="shared" si="99"/>
        <v>0</v>
      </c>
      <c r="CZ96">
        <f t="shared" si="100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140</v>
      </c>
      <c r="DW96" t="s">
        <v>140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102577324</v>
      </c>
      <c r="EF96">
        <v>8</v>
      </c>
      <c r="EG96" t="s">
        <v>141</v>
      </c>
      <c r="EH96">
        <v>0</v>
      </c>
      <c r="EI96" t="s">
        <v>4</v>
      </c>
      <c r="EJ96">
        <v>1</v>
      </c>
      <c r="EK96">
        <v>1100</v>
      </c>
      <c r="EL96" t="s">
        <v>142</v>
      </c>
      <c r="EM96" t="s">
        <v>143</v>
      </c>
      <c r="EO96" t="s">
        <v>4</v>
      </c>
      <c r="EQ96">
        <v>0</v>
      </c>
      <c r="ER96">
        <v>133.04000000000002</v>
      </c>
      <c r="ES96">
        <v>133.04000000000002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1166</v>
      </c>
      <c r="FQ96">
        <v>0</v>
      </c>
      <c r="FR96">
        <f t="shared" si="101"/>
        <v>0</v>
      </c>
      <c r="FS96">
        <v>0</v>
      </c>
      <c r="FX96">
        <v>0</v>
      </c>
      <c r="FY96">
        <v>0</v>
      </c>
      <c r="GA96" t="s">
        <v>203</v>
      </c>
      <c r="GD96">
        <v>1</v>
      </c>
      <c r="GF96">
        <v>111144482</v>
      </c>
      <c r="GG96">
        <v>2</v>
      </c>
      <c r="GH96">
        <v>3</v>
      </c>
      <c r="GI96">
        <v>5</v>
      </c>
      <c r="GJ96">
        <v>0</v>
      </c>
      <c r="GK96">
        <v>0</v>
      </c>
      <c r="GL96">
        <f t="shared" si="102"/>
        <v>0</v>
      </c>
      <c r="GM96">
        <f t="shared" si="103"/>
        <v>53521.99</v>
      </c>
      <c r="GN96">
        <f t="shared" si="104"/>
        <v>53521.99</v>
      </c>
      <c r="GO96">
        <f t="shared" si="105"/>
        <v>0</v>
      </c>
      <c r="GP96">
        <f t="shared" si="106"/>
        <v>0</v>
      </c>
      <c r="GR96">
        <v>1</v>
      </c>
      <c r="GS96">
        <v>1</v>
      </c>
      <c r="GT96">
        <v>0</v>
      </c>
      <c r="GU96" t="s">
        <v>4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145</v>
      </c>
      <c r="HF96" t="s">
        <v>42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17</v>
      </c>
      <c r="B97">
        <v>1</v>
      </c>
      <c r="E97" t="s">
        <v>204</v>
      </c>
      <c r="F97" t="s">
        <v>205</v>
      </c>
      <c r="G97" t="s">
        <v>206</v>
      </c>
      <c r="H97" t="s">
        <v>40</v>
      </c>
      <c r="I97">
        <v>1.76</v>
      </c>
      <c r="J97">
        <v>0</v>
      </c>
      <c r="K97">
        <v>1.76</v>
      </c>
      <c r="O97">
        <f t="shared" si="70"/>
        <v>7232.36</v>
      </c>
      <c r="P97">
        <f t="shared" si="71"/>
        <v>7232.36</v>
      </c>
      <c r="Q97">
        <f t="shared" si="72"/>
        <v>0</v>
      </c>
      <c r="R97">
        <f t="shared" si="73"/>
        <v>0</v>
      </c>
      <c r="S97">
        <f t="shared" si="74"/>
        <v>0</v>
      </c>
      <c r="T97">
        <f t="shared" si="75"/>
        <v>0</v>
      </c>
      <c r="U97">
        <f t="shared" si="76"/>
        <v>0</v>
      </c>
      <c r="V97">
        <f t="shared" si="77"/>
        <v>0</v>
      </c>
      <c r="W97">
        <f t="shared" si="78"/>
        <v>0.23</v>
      </c>
      <c r="X97">
        <f t="shared" si="79"/>
        <v>0</v>
      </c>
      <c r="Y97">
        <f t="shared" si="80"/>
        <v>0</v>
      </c>
      <c r="AA97">
        <v>101959709</v>
      </c>
      <c r="AB97">
        <f t="shared" si="81"/>
        <v>235.22</v>
      </c>
      <c r="AC97">
        <f t="shared" si="82"/>
        <v>235.22</v>
      </c>
      <c r="AD97">
        <f t="shared" si="83"/>
        <v>0</v>
      </c>
      <c r="AE97">
        <f t="shared" si="84"/>
        <v>0</v>
      </c>
      <c r="AF97">
        <f t="shared" si="85"/>
        <v>0</v>
      </c>
      <c r="AG97">
        <f t="shared" si="86"/>
        <v>0</v>
      </c>
      <c r="AH97">
        <f t="shared" si="87"/>
        <v>0</v>
      </c>
      <c r="AI97">
        <f t="shared" si="88"/>
        <v>0</v>
      </c>
      <c r="AJ97">
        <f t="shared" si="89"/>
        <v>0.13</v>
      </c>
      <c r="AK97">
        <v>235.22</v>
      </c>
      <c r="AL97">
        <v>235.22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0.13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17.47</v>
      </c>
      <c r="BD97" t="s">
        <v>4</v>
      </c>
      <c r="BE97" t="s">
        <v>4</v>
      </c>
      <c r="BF97" t="s">
        <v>4</v>
      </c>
      <c r="BG97" t="s">
        <v>4</v>
      </c>
      <c r="BH97">
        <v>3</v>
      </c>
      <c r="BI97">
        <v>1</v>
      </c>
      <c r="BJ97" t="s">
        <v>207</v>
      </c>
      <c r="BM97">
        <v>500001</v>
      </c>
      <c r="BN97">
        <v>0</v>
      </c>
      <c r="BO97" t="s">
        <v>205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0</v>
      </c>
      <c r="CA97">
        <v>0</v>
      </c>
      <c r="CB97" t="s">
        <v>4</v>
      </c>
      <c r="CE97">
        <v>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90"/>
        <v>7232.36</v>
      </c>
      <c r="CQ97">
        <f t="shared" si="91"/>
        <v>4109.2933999999996</v>
      </c>
      <c r="CR97">
        <f t="shared" si="92"/>
        <v>0</v>
      </c>
      <c r="CS97">
        <f t="shared" si="93"/>
        <v>0</v>
      </c>
      <c r="CT97">
        <f t="shared" si="94"/>
        <v>0</v>
      </c>
      <c r="CU97">
        <f t="shared" si="95"/>
        <v>0</v>
      </c>
      <c r="CV97">
        <f t="shared" si="96"/>
        <v>0</v>
      </c>
      <c r="CW97">
        <f t="shared" si="97"/>
        <v>0</v>
      </c>
      <c r="CX97">
        <f t="shared" si="98"/>
        <v>0.13</v>
      </c>
      <c r="CY97">
        <f t="shared" si="99"/>
        <v>0</v>
      </c>
      <c r="CZ97">
        <f t="shared" si="100"/>
        <v>0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40</v>
      </c>
      <c r="DW97" t="s">
        <v>40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102577077</v>
      </c>
      <c r="EF97">
        <v>8</v>
      </c>
      <c r="EG97" t="s">
        <v>141</v>
      </c>
      <c r="EH97">
        <v>0</v>
      </c>
      <c r="EI97" t="s">
        <v>4</v>
      </c>
      <c r="EJ97">
        <v>1</v>
      </c>
      <c r="EK97">
        <v>500001</v>
      </c>
      <c r="EL97" t="s">
        <v>208</v>
      </c>
      <c r="EM97" t="s">
        <v>209</v>
      </c>
      <c r="EO97" t="s">
        <v>4</v>
      </c>
      <c r="EQ97">
        <v>0</v>
      </c>
      <c r="ER97">
        <v>235.22</v>
      </c>
      <c r="ES97">
        <v>235.22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101"/>
        <v>0</v>
      </c>
      <c r="FS97">
        <v>0</v>
      </c>
      <c r="FX97">
        <v>0</v>
      </c>
      <c r="FY97">
        <v>0</v>
      </c>
      <c r="GA97" t="s">
        <v>4</v>
      </c>
      <c r="GD97">
        <v>1</v>
      </c>
      <c r="GF97">
        <v>-1660160253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02"/>
        <v>0</v>
      </c>
      <c r="GM97">
        <f t="shared" si="103"/>
        <v>7232.36</v>
      </c>
      <c r="GN97">
        <f t="shared" si="104"/>
        <v>7232.36</v>
      </c>
      <c r="GO97">
        <f t="shared" si="105"/>
        <v>0</v>
      </c>
      <c r="GP97">
        <f t="shared" si="106"/>
        <v>0</v>
      </c>
      <c r="GR97">
        <v>0</v>
      </c>
      <c r="GS97">
        <v>3</v>
      </c>
      <c r="GT97">
        <v>0</v>
      </c>
      <c r="GU97" t="s">
        <v>4</v>
      </c>
      <c r="GV97">
        <f t="shared" si="107"/>
        <v>0</v>
      </c>
      <c r="GW97">
        <v>1</v>
      </c>
      <c r="GX97">
        <f t="shared" si="108"/>
        <v>0</v>
      </c>
      <c r="HA97">
        <v>0</v>
      </c>
      <c r="HB97">
        <v>0</v>
      </c>
      <c r="HC97">
        <f t="shared" si="109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17</v>
      </c>
      <c r="B98">
        <v>1</v>
      </c>
      <c r="E98" t="s">
        <v>210</v>
      </c>
      <c r="F98" t="s">
        <v>211</v>
      </c>
      <c r="G98" t="s">
        <v>212</v>
      </c>
      <c r="H98" t="s">
        <v>213</v>
      </c>
      <c r="I98">
        <f>ROUND(88/100,9)</f>
        <v>0.88</v>
      </c>
      <c r="J98">
        <v>0</v>
      </c>
      <c r="K98">
        <f>ROUND(88/100,9)</f>
        <v>0.88</v>
      </c>
      <c r="O98">
        <f t="shared" si="70"/>
        <v>1308.25</v>
      </c>
      <c r="P98">
        <f t="shared" si="71"/>
        <v>1308.25</v>
      </c>
      <c r="Q98">
        <f t="shared" si="72"/>
        <v>0</v>
      </c>
      <c r="R98">
        <f t="shared" si="73"/>
        <v>0</v>
      </c>
      <c r="S98">
        <f t="shared" si="74"/>
        <v>0</v>
      </c>
      <c r="T98">
        <f t="shared" si="75"/>
        <v>0</v>
      </c>
      <c r="U98">
        <f t="shared" si="76"/>
        <v>0</v>
      </c>
      <c r="V98">
        <f t="shared" si="77"/>
        <v>0</v>
      </c>
      <c r="W98">
        <f t="shared" si="78"/>
        <v>0.03</v>
      </c>
      <c r="X98">
        <f t="shared" si="79"/>
        <v>0</v>
      </c>
      <c r="Y98">
        <f t="shared" si="80"/>
        <v>0</v>
      </c>
      <c r="AA98">
        <v>101959709</v>
      </c>
      <c r="AB98">
        <f t="shared" si="81"/>
        <v>165</v>
      </c>
      <c r="AC98">
        <f t="shared" si="82"/>
        <v>165</v>
      </c>
      <c r="AD98">
        <f t="shared" si="83"/>
        <v>0</v>
      </c>
      <c r="AE98">
        <f t="shared" si="84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8"/>
        <v>0</v>
      </c>
      <c r="AJ98">
        <f t="shared" si="89"/>
        <v>0.03</v>
      </c>
      <c r="AK98">
        <v>165</v>
      </c>
      <c r="AL98">
        <v>165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0.03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9.01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1</v>
      </c>
      <c r="BJ98" t="s">
        <v>214</v>
      </c>
      <c r="BM98">
        <v>500001</v>
      </c>
      <c r="BN98">
        <v>0</v>
      </c>
      <c r="BO98" t="s">
        <v>211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90"/>
        <v>1308.25</v>
      </c>
      <c r="CQ98">
        <f t="shared" si="91"/>
        <v>1486.6499999999999</v>
      </c>
      <c r="CR98">
        <f t="shared" si="92"/>
        <v>0</v>
      </c>
      <c r="CS98">
        <f t="shared" si="93"/>
        <v>0</v>
      </c>
      <c r="CT98">
        <f t="shared" si="94"/>
        <v>0</v>
      </c>
      <c r="CU98">
        <f t="shared" si="95"/>
        <v>0</v>
      </c>
      <c r="CV98">
        <f t="shared" si="96"/>
        <v>0</v>
      </c>
      <c r="CW98">
        <f t="shared" si="97"/>
        <v>0</v>
      </c>
      <c r="CX98">
        <f t="shared" si="98"/>
        <v>0.03</v>
      </c>
      <c r="CY98">
        <f t="shared" si="99"/>
        <v>0</v>
      </c>
      <c r="CZ98">
        <f t="shared" si="100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213</v>
      </c>
      <c r="DW98" t="s">
        <v>213</v>
      </c>
      <c r="DX98">
        <v>100</v>
      </c>
      <c r="DZ98" t="s">
        <v>4</v>
      </c>
      <c r="EA98" t="s">
        <v>4</v>
      </c>
      <c r="EB98" t="s">
        <v>4</v>
      </c>
      <c r="EC98" t="s">
        <v>4</v>
      </c>
      <c r="EE98">
        <v>102577077</v>
      </c>
      <c r="EF98">
        <v>8</v>
      </c>
      <c r="EG98" t="s">
        <v>141</v>
      </c>
      <c r="EH98">
        <v>0</v>
      </c>
      <c r="EI98" t="s">
        <v>4</v>
      </c>
      <c r="EJ98">
        <v>1</v>
      </c>
      <c r="EK98">
        <v>500001</v>
      </c>
      <c r="EL98" t="s">
        <v>208</v>
      </c>
      <c r="EM98" t="s">
        <v>209</v>
      </c>
      <c r="EO98" t="s">
        <v>4</v>
      </c>
      <c r="EQ98">
        <v>0</v>
      </c>
      <c r="ER98">
        <v>165</v>
      </c>
      <c r="ES98">
        <v>165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01"/>
        <v>0</v>
      </c>
      <c r="FS98">
        <v>0</v>
      </c>
      <c r="FX98">
        <v>0</v>
      </c>
      <c r="FY98">
        <v>0</v>
      </c>
      <c r="GA98" t="s">
        <v>4</v>
      </c>
      <c r="GD98">
        <v>1</v>
      </c>
      <c r="GF98">
        <v>-1433713530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1308.25</v>
      </c>
      <c r="GN98">
        <f t="shared" si="104"/>
        <v>1308.25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4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17</v>
      </c>
      <c r="B99">
        <v>1</v>
      </c>
      <c r="E99" t="s">
        <v>215</v>
      </c>
      <c r="F99" t="s">
        <v>216</v>
      </c>
      <c r="G99" t="s">
        <v>217</v>
      </c>
      <c r="H99" t="s">
        <v>218</v>
      </c>
      <c r="I99">
        <f>ROUND(3060/1000,9)</f>
        <v>3.06</v>
      </c>
      <c r="J99">
        <v>0</v>
      </c>
      <c r="K99">
        <f>ROUND(3060/1000,9)</f>
        <v>3.06</v>
      </c>
      <c r="O99">
        <f t="shared" si="70"/>
        <v>329534.5</v>
      </c>
      <c r="P99">
        <f t="shared" si="71"/>
        <v>329534.5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45.1</v>
      </c>
      <c r="X99">
        <f t="shared" si="79"/>
        <v>0</v>
      </c>
      <c r="Y99">
        <f t="shared" si="80"/>
        <v>0</v>
      </c>
      <c r="AA99">
        <v>101959709</v>
      </c>
      <c r="AB99">
        <f t="shared" si="81"/>
        <v>31955.79</v>
      </c>
      <c r="AC99">
        <f t="shared" si="82"/>
        <v>31955.79</v>
      </c>
      <c r="AD99">
        <f t="shared" si="83"/>
        <v>0</v>
      </c>
      <c r="AE99">
        <f t="shared" si="84"/>
        <v>0</v>
      </c>
      <c r="AF99">
        <f t="shared" si="85"/>
        <v>0</v>
      </c>
      <c r="AG99">
        <f t="shared" si="86"/>
        <v>0</v>
      </c>
      <c r="AH99">
        <f t="shared" si="87"/>
        <v>0</v>
      </c>
      <c r="AI99">
        <f t="shared" si="88"/>
        <v>0</v>
      </c>
      <c r="AJ99">
        <f t="shared" si="89"/>
        <v>14.74</v>
      </c>
      <c r="AK99">
        <v>31955.79</v>
      </c>
      <c r="AL99">
        <v>31955.79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14.74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3.37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2</v>
      </c>
      <c r="BJ99" t="s">
        <v>219</v>
      </c>
      <c r="BM99">
        <v>500002</v>
      </c>
      <c r="BN99">
        <v>0</v>
      </c>
      <c r="BO99" t="s">
        <v>216</v>
      </c>
      <c r="BP99">
        <v>1</v>
      </c>
      <c r="BQ99">
        <v>12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B99" t="s">
        <v>4</v>
      </c>
      <c r="CE99">
        <v>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90"/>
        <v>329534.5</v>
      </c>
      <c r="CQ99">
        <f t="shared" si="91"/>
        <v>107691.0123</v>
      </c>
      <c r="CR99">
        <f t="shared" si="92"/>
        <v>0</v>
      </c>
      <c r="CS99">
        <f t="shared" si="93"/>
        <v>0</v>
      </c>
      <c r="CT99">
        <f t="shared" si="94"/>
        <v>0</v>
      </c>
      <c r="CU99">
        <f t="shared" si="95"/>
        <v>0</v>
      </c>
      <c r="CV99">
        <f t="shared" si="96"/>
        <v>0</v>
      </c>
      <c r="CW99">
        <f t="shared" si="97"/>
        <v>0</v>
      </c>
      <c r="CX99">
        <f t="shared" si="98"/>
        <v>14.74</v>
      </c>
      <c r="CY99">
        <f t="shared" si="99"/>
        <v>0</v>
      </c>
      <c r="CZ99">
        <f t="shared" si="100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218</v>
      </c>
      <c r="DW99" t="s">
        <v>220</v>
      </c>
      <c r="DX99">
        <v>1</v>
      </c>
      <c r="DZ99" t="s">
        <v>4</v>
      </c>
      <c r="EA99" t="s">
        <v>4</v>
      </c>
      <c r="EB99" t="s">
        <v>4</v>
      </c>
      <c r="EC99" t="s">
        <v>4</v>
      </c>
      <c r="EE99">
        <v>102577078</v>
      </c>
      <c r="EF99">
        <v>12</v>
      </c>
      <c r="EG99" t="s">
        <v>221</v>
      </c>
      <c r="EH99">
        <v>0</v>
      </c>
      <c r="EI99" t="s">
        <v>4</v>
      </c>
      <c r="EJ99">
        <v>2</v>
      </c>
      <c r="EK99">
        <v>500002</v>
      </c>
      <c r="EL99" t="s">
        <v>222</v>
      </c>
      <c r="EM99" t="s">
        <v>223</v>
      </c>
      <c r="EO99" t="s">
        <v>4</v>
      </c>
      <c r="EQ99">
        <v>0</v>
      </c>
      <c r="ER99">
        <v>31955.79</v>
      </c>
      <c r="ES99">
        <v>31955.79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01"/>
        <v>0</v>
      </c>
      <c r="FS99">
        <v>0</v>
      </c>
      <c r="FX99">
        <v>0</v>
      </c>
      <c r="FY99">
        <v>0</v>
      </c>
      <c r="GA99" t="s">
        <v>4</v>
      </c>
      <c r="GD99">
        <v>1</v>
      </c>
      <c r="GF99">
        <v>308058376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02"/>
        <v>0</v>
      </c>
      <c r="GM99">
        <f t="shared" si="103"/>
        <v>329534.5</v>
      </c>
      <c r="GN99">
        <f t="shared" si="104"/>
        <v>0</v>
      </c>
      <c r="GO99">
        <f t="shared" si="105"/>
        <v>329534.5</v>
      </c>
      <c r="GP99">
        <f t="shared" si="106"/>
        <v>0</v>
      </c>
      <c r="GR99">
        <v>0</v>
      </c>
      <c r="GS99">
        <v>3</v>
      </c>
      <c r="GT99">
        <v>0</v>
      </c>
      <c r="GU99" t="s">
        <v>4</v>
      </c>
      <c r="GV99">
        <f t="shared" si="107"/>
        <v>0</v>
      </c>
      <c r="GW99">
        <v>1</v>
      </c>
      <c r="GX99">
        <f t="shared" si="108"/>
        <v>0</v>
      </c>
      <c r="HA99">
        <v>0</v>
      </c>
      <c r="HB99">
        <v>0</v>
      </c>
      <c r="HC99">
        <f t="shared" si="109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17</v>
      </c>
      <c r="B100">
        <v>1</v>
      </c>
      <c r="E100" t="s">
        <v>224</v>
      </c>
      <c r="F100" t="s">
        <v>225</v>
      </c>
      <c r="G100" t="s">
        <v>226</v>
      </c>
      <c r="H100" t="s">
        <v>213</v>
      </c>
      <c r="I100">
        <f>ROUND(18/100,9)</f>
        <v>0.18</v>
      </c>
      <c r="J100">
        <v>0</v>
      </c>
      <c r="K100">
        <f>ROUND(18/100,9)</f>
        <v>0.18</v>
      </c>
      <c r="O100">
        <f t="shared" si="70"/>
        <v>3976.69</v>
      </c>
      <c r="P100">
        <f t="shared" si="71"/>
        <v>3976.69</v>
      </c>
      <c r="Q100">
        <f t="shared" si="72"/>
        <v>0</v>
      </c>
      <c r="R100">
        <f t="shared" si="73"/>
        <v>0</v>
      </c>
      <c r="S100">
        <f t="shared" si="74"/>
        <v>0</v>
      </c>
      <c r="T100">
        <f t="shared" si="75"/>
        <v>0</v>
      </c>
      <c r="U100">
        <f t="shared" si="76"/>
        <v>0</v>
      </c>
      <c r="V100">
        <f t="shared" si="77"/>
        <v>0</v>
      </c>
      <c r="W100">
        <f t="shared" si="78"/>
        <v>0.06</v>
      </c>
      <c r="X100">
        <f t="shared" si="79"/>
        <v>0</v>
      </c>
      <c r="Y100">
        <f t="shared" si="80"/>
        <v>0</v>
      </c>
      <c r="AA100">
        <v>101959709</v>
      </c>
      <c r="AB100">
        <f t="shared" si="81"/>
        <v>5971</v>
      </c>
      <c r="AC100">
        <f t="shared" si="82"/>
        <v>5971</v>
      </c>
      <c r="AD100">
        <f t="shared" si="83"/>
        <v>0</v>
      </c>
      <c r="AE100">
        <f t="shared" si="84"/>
        <v>0</v>
      </c>
      <c r="AF100">
        <f t="shared" si="85"/>
        <v>0</v>
      </c>
      <c r="AG100">
        <f t="shared" si="86"/>
        <v>0</v>
      </c>
      <c r="AH100">
        <f t="shared" si="87"/>
        <v>0</v>
      </c>
      <c r="AI100">
        <f t="shared" si="88"/>
        <v>0</v>
      </c>
      <c r="AJ100">
        <f t="shared" si="89"/>
        <v>0.34</v>
      </c>
      <c r="AK100">
        <v>5971</v>
      </c>
      <c r="AL100">
        <v>5971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0.34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3.7</v>
      </c>
      <c r="BD100" t="s">
        <v>4</v>
      </c>
      <c r="BE100" t="s">
        <v>4</v>
      </c>
      <c r="BF100" t="s">
        <v>4</v>
      </c>
      <c r="BG100" t="s">
        <v>4</v>
      </c>
      <c r="BH100">
        <v>3</v>
      </c>
      <c r="BI100">
        <v>1</v>
      </c>
      <c r="BJ100" t="s">
        <v>227</v>
      </c>
      <c r="BM100">
        <v>500001</v>
      </c>
      <c r="BN100">
        <v>0</v>
      </c>
      <c r="BO100" t="s">
        <v>225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0</v>
      </c>
      <c r="CA100">
        <v>0</v>
      </c>
      <c r="CB100" t="s">
        <v>4</v>
      </c>
      <c r="CE100">
        <v>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90"/>
        <v>3976.69</v>
      </c>
      <c r="CQ100">
        <f t="shared" si="91"/>
        <v>22092.7</v>
      </c>
      <c r="CR100">
        <f t="shared" si="92"/>
        <v>0</v>
      </c>
      <c r="CS100">
        <f t="shared" si="93"/>
        <v>0</v>
      </c>
      <c r="CT100">
        <f t="shared" si="94"/>
        <v>0</v>
      </c>
      <c r="CU100">
        <f t="shared" si="95"/>
        <v>0</v>
      </c>
      <c r="CV100">
        <f t="shared" si="96"/>
        <v>0</v>
      </c>
      <c r="CW100">
        <f t="shared" si="97"/>
        <v>0</v>
      </c>
      <c r="CX100">
        <f t="shared" si="98"/>
        <v>0.34</v>
      </c>
      <c r="CY100">
        <f t="shared" si="99"/>
        <v>0</v>
      </c>
      <c r="CZ100">
        <f t="shared" si="100"/>
        <v>0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213</v>
      </c>
      <c r="DW100" t="s">
        <v>213</v>
      </c>
      <c r="DX100">
        <v>100</v>
      </c>
      <c r="DZ100" t="s">
        <v>4</v>
      </c>
      <c r="EA100" t="s">
        <v>4</v>
      </c>
      <c r="EB100" t="s">
        <v>4</v>
      </c>
      <c r="EC100" t="s">
        <v>4</v>
      </c>
      <c r="EE100">
        <v>102577077</v>
      </c>
      <c r="EF100">
        <v>8</v>
      </c>
      <c r="EG100" t="s">
        <v>141</v>
      </c>
      <c r="EH100">
        <v>0</v>
      </c>
      <c r="EI100" t="s">
        <v>4</v>
      </c>
      <c r="EJ100">
        <v>1</v>
      </c>
      <c r="EK100">
        <v>500001</v>
      </c>
      <c r="EL100" t="s">
        <v>208</v>
      </c>
      <c r="EM100" t="s">
        <v>209</v>
      </c>
      <c r="EO100" t="s">
        <v>4</v>
      </c>
      <c r="EQ100">
        <v>0</v>
      </c>
      <c r="ER100">
        <v>5971</v>
      </c>
      <c r="ES100">
        <v>5971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01"/>
        <v>0</v>
      </c>
      <c r="FS100">
        <v>0</v>
      </c>
      <c r="FX100">
        <v>0</v>
      </c>
      <c r="FY100">
        <v>0</v>
      </c>
      <c r="GA100" t="s">
        <v>4</v>
      </c>
      <c r="GD100">
        <v>1</v>
      </c>
      <c r="GF100">
        <v>2092262234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3976.69</v>
      </c>
      <c r="GN100">
        <f t="shared" si="104"/>
        <v>3976.69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4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2" spans="1:245" x14ac:dyDescent="0.2">
      <c r="A102" s="2">
        <v>51</v>
      </c>
      <c r="B102" s="2">
        <f>B73</f>
        <v>1</v>
      </c>
      <c r="C102" s="2">
        <f>A73</f>
        <v>4</v>
      </c>
      <c r="D102" s="2">
        <f>ROW(A73)</f>
        <v>73</v>
      </c>
      <c r="E102" s="2"/>
      <c r="F102" s="2" t="str">
        <f>IF(F73&lt;&gt;"",F73,"")</f>
        <v>Новый раздел</v>
      </c>
      <c r="G102" s="2" t="str">
        <f>IF(G73&lt;&gt;"",G73,"")</f>
        <v>Материалы, неучтённые ценником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110">ROUND(AB102,2)</f>
        <v>673450.45</v>
      </c>
      <c r="P102" s="2">
        <f t="shared" si="110"/>
        <v>673450.45</v>
      </c>
      <c r="Q102" s="2">
        <f t="shared" si="110"/>
        <v>0</v>
      </c>
      <c r="R102" s="2">
        <f t="shared" si="110"/>
        <v>0</v>
      </c>
      <c r="S102" s="2">
        <f t="shared" si="110"/>
        <v>0</v>
      </c>
      <c r="T102" s="2">
        <f t="shared" si="110"/>
        <v>0</v>
      </c>
      <c r="U102" s="2">
        <f>AH102</f>
        <v>0</v>
      </c>
      <c r="V102" s="2">
        <f>AI102</f>
        <v>0</v>
      </c>
      <c r="W102" s="2">
        <f>ROUND(AJ102,2)</f>
        <v>45.42</v>
      </c>
      <c r="X102" s="2">
        <f>ROUND(AK102,2)</f>
        <v>0</v>
      </c>
      <c r="Y102" s="2">
        <f>ROUND(AL102,2)</f>
        <v>0</v>
      </c>
      <c r="Z102" s="2"/>
      <c r="AA102" s="2"/>
      <c r="AB102" s="2">
        <f>ROUND(SUMIF(AA77:AA100,"=101959709",O77:O100),2)</f>
        <v>673450.45</v>
      </c>
      <c r="AC102" s="2">
        <f>ROUND(SUMIF(AA77:AA100,"=101959709",P77:P100),2)</f>
        <v>673450.45</v>
      </c>
      <c r="AD102" s="2">
        <f>ROUND(SUMIF(AA77:AA100,"=101959709",Q77:Q100),2)</f>
        <v>0</v>
      </c>
      <c r="AE102" s="2">
        <f>ROUND(SUMIF(AA77:AA100,"=101959709",R77:R100),2)</f>
        <v>0</v>
      </c>
      <c r="AF102" s="2">
        <f>ROUND(SUMIF(AA77:AA100,"=101959709",S77:S100),2)</f>
        <v>0</v>
      </c>
      <c r="AG102" s="2">
        <f>ROUND(SUMIF(AA77:AA100,"=101959709",T77:T100),2)</f>
        <v>0</v>
      </c>
      <c r="AH102" s="2">
        <f>SUMIF(AA77:AA100,"=101959709",U77:U100)</f>
        <v>0</v>
      </c>
      <c r="AI102" s="2">
        <f>SUMIF(AA77:AA100,"=101959709",V77:V100)</f>
        <v>0</v>
      </c>
      <c r="AJ102" s="2">
        <f>ROUND(SUMIF(AA77:AA100,"=101959709",W77:W100),2)</f>
        <v>45.42</v>
      </c>
      <c r="AK102" s="2">
        <f>ROUND(SUMIF(AA77:AA100,"=101959709",X77:X100),2)</f>
        <v>0</v>
      </c>
      <c r="AL102" s="2">
        <f>ROUND(SUMIF(AA77:AA100,"=101959709",Y77:Y100),2)</f>
        <v>0</v>
      </c>
      <c r="AM102" s="2"/>
      <c r="AN102" s="2"/>
      <c r="AO102" s="2">
        <f t="shared" ref="AO102:BD102" si="111">ROUND(BX102,2)</f>
        <v>0</v>
      </c>
      <c r="AP102" s="2">
        <f t="shared" si="111"/>
        <v>0</v>
      </c>
      <c r="AQ102" s="2">
        <f t="shared" si="111"/>
        <v>0</v>
      </c>
      <c r="AR102" s="2">
        <f t="shared" si="111"/>
        <v>673450.45</v>
      </c>
      <c r="AS102" s="2">
        <f t="shared" si="111"/>
        <v>343915.95</v>
      </c>
      <c r="AT102" s="2">
        <f t="shared" si="111"/>
        <v>329534.5</v>
      </c>
      <c r="AU102" s="2">
        <f t="shared" si="111"/>
        <v>0</v>
      </c>
      <c r="AV102" s="2">
        <f t="shared" si="111"/>
        <v>673450.45</v>
      </c>
      <c r="AW102" s="2">
        <f t="shared" si="111"/>
        <v>673450.45</v>
      </c>
      <c r="AX102" s="2">
        <f t="shared" si="111"/>
        <v>0</v>
      </c>
      <c r="AY102" s="2">
        <f t="shared" si="111"/>
        <v>673450.45</v>
      </c>
      <c r="AZ102" s="2">
        <f t="shared" si="111"/>
        <v>0</v>
      </c>
      <c r="BA102" s="2">
        <f t="shared" si="111"/>
        <v>0</v>
      </c>
      <c r="BB102" s="2">
        <f t="shared" si="111"/>
        <v>0</v>
      </c>
      <c r="BC102" s="2">
        <f t="shared" si="111"/>
        <v>0</v>
      </c>
      <c r="BD102" s="2">
        <f t="shared" si="111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ROUND(SUMIF(AA77:AA100,"=101959709",FQ77:FQ100),2)</f>
        <v>0</v>
      </c>
      <c r="BY102" s="2">
        <f>ROUND(SUMIF(AA77:AA100,"=101959709",FR77:FR100),2)</f>
        <v>0</v>
      </c>
      <c r="BZ102" s="2">
        <f>ROUND(SUMIF(AA77:AA100,"=101959709",GL77:GL100),2)</f>
        <v>0</v>
      </c>
      <c r="CA102" s="2">
        <f>ROUND(SUMIF(AA77:AA100,"=101959709",GM77:GM100),2)</f>
        <v>673450.45</v>
      </c>
      <c r="CB102" s="2">
        <f>ROUND(SUMIF(AA77:AA100,"=101959709",GN77:GN100),2)</f>
        <v>343915.95</v>
      </c>
      <c r="CC102" s="2">
        <f>ROUND(SUMIF(AA77:AA100,"=101959709",GO77:GO100),2)</f>
        <v>329534.5</v>
      </c>
      <c r="CD102" s="2">
        <f>ROUND(SUMIF(AA77:AA100,"=101959709",GP77:GP100),2)</f>
        <v>0</v>
      </c>
      <c r="CE102" s="2">
        <f>AC102-BX102</f>
        <v>673450.45</v>
      </c>
      <c r="CF102" s="2">
        <f>AC102-BY102</f>
        <v>673450.45</v>
      </c>
      <c r="CG102" s="2">
        <f>BX102-BZ102</f>
        <v>0</v>
      </c>
      <c r="CH102" s="2">
        <f>AC102-BX102-BY102+BZ102</f>
        <v>673450.45</v>
      </c>
      <c r="CI102" s="2">
        <f>BY102-BZ102</f>
        <v>0</v>
      </c>
      <c r="CJ102" s="2">
        <f>ROUND(SUMIF(AA77:AA100,"=101959709",GX77:GX100),2)</f>
        <v>0</v>
      </c>
      <c r="CK102" s="2">
        <f>ROUND(SUMIF(AA77:AA100,"=101959709",GY77:GY100),2)</f>
        <v>0</v>
      </c>
      <c r="CL102" s="2">
        <f>ROUND(SUMIF(AA77:AA100,"=101959709",GZ77:GZ100),2)</f>
        <v>0</v>
      </c>
      <c r="CM102" s="2">
        <f>ROUND(SUMIF(AA77:AA100,"=101959709",HD77:HD100),2)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673450.45</v>
      </c>
      <c r="G104" s="4" t="s">
        <v>82</v>
      </c>
      <c r="H104" s="4" t="s">
        <v>83</v>
      </c>
      <c r="I104" s="4"/>
      <c r="J104" s="4"/>
      <c r="K104" s="4">
        <v>201</v>
      </c>
      <c r="L104" s="4">
        <v>1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673450.45</v>
      </c>
      <c r="X104" s="4">
        <v>1</v>
      </c>
      <c r="Y104" s="4">
        <v>673450.45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673450.45</v>
      </c>
      <c r="G105" s="4" t="s">
        <v>84</v>
      </c>
      <c r="H105" s="4" t="s">
        <v>85</v>
      </c>
      <c r="I105" s="4"/>
      <c r="J105" s="4"/>
      <c r="K105" s="4">
        <v>202</v>
      </c>
      <c r="L105" s="4">
        <v>2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673450.45</v>
      </c>
      <c r="X105" s="4">
        <v>1</v>
      </c>
      <c r="Y105" s="4">
        <v>673450.45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86</v>
      </c>
      <c r="H106" s="4" t="s">
        <v>87</v>
      </c>
      <c r="I106" s="4"/>
      <c r="J106" s="4"/>
      <c r="K106" s="4">
        <v>222</v>
      </c>
      <c r="L106" s="4">
        <v>3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673450.45</v>
      </c>
      <c r="G107" s="4" t="s">
        <v>88</v>
      </c>
      <c r="H107" s="4" t="s">
        <v>89</v>
      </c>
      <c r="I107" s="4"/>
      <c r="J107" s="4"/>
      <c r="K107" s="4">
        <v>225</v>
      </c>
      <c r="L107" s="4">
        <v>4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673450.45</v>
      </c>
      <c r="X107" s="4">
        <v>1</v>
      </c>
      <c r="Y107" s="4">
        <v>673450.45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673450.45</v>
      </c>
      <c r="G108" s="4" t="s">
        <v>90</v>
      </c>
      <c r="H108" s="4" t="s">
        <v>91</v>
      </c>
      <c r="I108" s="4"/>
      <c r="J108" s="4"/>
      <c r="K108" s="4">
        <v>226</v>
      </c>
      <c r="L108" s="4">
        <v>5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673450.45</v>
      </c>
      <c r="X108" s="4">
        <v>1</v>
      </c>
      <c r="Y108" s="4">
        <v>673450.45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92</v>
      </c>
      <c r="H109" s="4" t="s">
        <v>93</v>
      </c>
      <c r="I109" s="4"/>
      <c r="J109" s="4"/>
      <c r="K109" s="4">
        <v>227</v>
      </c>
      <c r="L109" s="4">
        <v>6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673450.45</v>
      </c>
      <c r="G110" s="4" t="s">
        <v>94</v>
      </c>
      <c r="H110" s="4" t="s">
        <v>95</v>
      </c>
      <c r="I110" s="4"/>
      <c r="J110" s="4"/>
      <c r="K110" s="4">
        <v>228</v>
      </c>
      <c r="L110" s="4">
        <v>7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673450.45</v>
      </c>
      <c r="X110" s="4">
        <v>1</v>
      </c>
      <c r="Y110" s="4">
        <v>673450.45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96</v>
      </c>
      <c r="H111" s="4" t="s">
        <v>97</v>
      </c>
      <c r="I111" s="4"/>
      <c r="J111" s="4"/>
      <c r="K111" s="4">
        <v>216</v>
      </c>
      <c r="L111" s="4">
        <v>8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98</v>
      </c>
      <c r="H112" s="4" t="s">
        <v>99</v>
      </c>
      <c r="I112" s="4"/>
      <c r="J112" s="4"/>
      <c r="K112" s="4">
        <v>223</v>
      </c>
      <c r="L112" s="4">
        <v>9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100</v>
      </c>
      <c r="H113" s="4" t="s">
        <v>101</v>
      </c>
      <c r="I113" s="4"/>
      <c r="J113" s="4"/>
      <c r="K113" s="4">
        <v>229</v>
      </c>
      <c r="L113" s="4">
        <v>10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102</v>
      </c>
      <c r="H114" s="4" t="s">
        <v>103</v>
      </c>
      <c r="I114" s="4"/>
      <c r="J114" s="4"/>
      <c r="K114" s="4">
        <v>203</v>
      </c>
      <c r="L114" s="4">
        <v>11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104</v>
      </c>
      <c r="H115" s="4" t="s">
        <v>105</v>
      </c>
      <c r="I115" s="4"/>
      <c r="J115" s="4"/>
      <c r="K115" s="4">
        <v>231</v>
      </c>
      <c r="L115" s="4">
        <v>12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106</v>
      </c>
      <c r="H116" s="4" t="s">
        <v>107</v>
      </c>
      <c r="I116" s="4"/>
      <c r="J116" s="4"/>
      <c r="K116" s="4">
        <v>204</v>
      </c>
      <c r="L116" s="4">
        <v>13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0</v>
      </c>
      <c r="G117" s="4" t="s">
        <v>108</v>
      </c>
      <c r="H117" s="4" t="s">
        <v>109</v>
      </c>
      <c r="I117" s="4"/>
      <c r="J117" s="4"/>
      <c r="K117" s="4">
        <v>205</v>
      </c>
      <c r="L117" s="4">
        <v>14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110</v>
      </c>
      <c r="H118" s="4" t="s">
        <v>111</v>
      </c>
      <c r="I118" s="4"/>
      <c r="J118" s="4"/>
      <c r="K118" s="4">
        <v>232</v>
      </c>
      <c r="L118" s="4">
        <v>15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343915.95</v>
      </c>
      <c r="G119" s="4" t="s">
        <v>112</v>
      </c>
      <c r="H119" s="4" t="s">
        <v>113</v>
      </c>
      <c r="I119" s="4"/>
      <c r="J119" s="4"/>
      <c r="K119" s="4">
        <v>214</v>
      </c>
      <c r="L119" s="4">
        <v>16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343915.95</v>
      </c>
      <c r="X119" s="4">
        <v>1</v>
      </c>
      <c r="Y119" s="4">
        <v>343915.95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329534.5</v>
      </c>
      <c r="G120" s="4" t="s">
        <v>114</v>
      </c>
      <c r="H120" s="4" t="s">
        <v>115</v>
      </c>
      <c r="I120" s="4"/>
      <c r="J120" s="4"/>
      <c r="K120" s="4">
        <v>215</v>
      </c>
      <c r="L120" s="4">
        <v>17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329534.5</v>
      </c>
      <c r="X120" s="4">
        <v>1</v>
      </c>
      <c r="Y120" s="4">
        <v>329534.5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116</v>
      </c>
      <c r="H121" s="4" t="s">
        <v>117</v>
      </c>
      <c r="I121" s="4"/>
      <c r="J121" s="4"/>
      <c r="K121" s="4">
        <v>217</v>
      </c>
      <c r="L121" s="4">
        <v>18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118</v>
      </c>
      <c r="H122" s="4" t="s">
        <v>119</v>
      </c>
      <c r="I122" s="4"/>
      <c r="J122" s="4"/>
      <c r="K122" s="4">
        <v>230</v>
      </c>
      <c r="L122" s="4">
        <v>19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120</v>
      </c>
      <c r="H123" s="4" t="s">
        <v>121</v>
      </c>
      <c r="I123" s="4"/>
      <c r="J123" s="4"/>
      <c r="K123" s="4">
        <v>206</v>
      </c>
      <c r="L123" s="4">
        <v>20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0</v>
      </c>
      <c r="G124" s="4" t="s">
        <v>122</v>
      </c>
      <c r="H124" s="4" t="s">
        <v>123</v>
      </c>
      <c r="I124" s="4"/>
      <c r="J124" s="4"/>
      <c r="K124" s="4">
        <v>207</v>
      </c>
      <c r="L124" s="4">
        <v>21</v>
      </c>
      <c r="M124" s="4">
        <v>3</v>
      </c>
      <c r="N124" s="4" t="s">
        <v>4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124</v>
      </c>
      <c r="H125" s="4" t="s">
        <v>125</v>
      </c>
      <c r="I125" s="4"/>
      <c r="J125" s="4"/>
      <c r="K125" s="4">
        <v>208</v>
      </c>
      <c r="L125" s="4">
        <v>22</v>
      </c>
      <c r="M125" s="4">
        <v>3</v>
      </c>
      <c r="N125" s="4" t="s">
        <v>4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45.42</v>
      </c>
      <c r="G126" s="4" t="s">
        <v>126</v>
      </c>
      <c r="H126" s="4" t="s">
        <v>127</v>
      </c>
      <c r="I126" s="4"/>
      <c r="J126" s="4"/>
      <c r="K126" s="4">
        <v>209</v>
      </c>
      <c r="L126" s="4">
        <v>23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45.42</v>
      </c>
      <c r="X126" s="4">
        <v>1</v>
      </c>
      <c r="Y126" s="4">
        <v>45.42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128</v>
      </c>
      <c r="H127" s="4" t="s">
        <v>129</v>
      </c>
      <c r="I127" s="4"/>
      <c r="J127" s="4"/>
      <c r="K127" s="4">
        <v>233</v>
      </c>
      <c r="L127" s="4">
        <v>24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0</v>
      </c>
      <c r="G128" s="4" t="s">
        <v>130</v>
      </c>
      <c r="H128" s="4" t="s">
        <v>131</v>
      </c>
      <c r="I128" s="4"/>
      <c r="J128" s="4"/>
      <c r="K128" s="4">
        <v>210</v>
      </c>
      <c r="L128" s="4">
        <v>25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0</v>
      </c>
      <c r="G129" s="4" t="s">
        <v>132</v>
      </c>
      <c r="H129" s="4" t="s">
        <v>133</v>
      </c>
      <c r="I129" s="4"/>
      <c r="J129" s="4"/>
      <c r="K129" s="4">
        <v>211</v>
      </c>
      <c r="L129" s="4">
        <v>26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673450.45</v>
      </c>
      <c r="G130" s="4" t="s">
        <v>134</v>
      </c>
      <c r="H130" s="4" t="s">
        <v>135</v>
      </c>
      <c r="I130" s="4"/>
      <c r="J130" s="4"/>
      <c r="K130" s="4">
        <v>224</v>
      </c>
      <c r="L130" s="4">
        <v>27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673450.45</v>
      </c>
      <c r="X130" s="4">
        <v>1</v>
      </c>
      <c r="Y130" s="4">
        <v>673450.45</v>
      </c>
      <c r="Z130" s="4"/>
      <c r="AA130" s="4"/>
      <c r="AB130" s="4"/>
    </row>
    <row r="132" spans="1:245" x14ac:dyDescent="0.2">
      <c r="A132" s="1">
        <v>4</v>
      </c>
      <c r="B132" s="1">
        <v>1</v>
      </c>
      <c r="C132" s="1"/>
      <c r="D132" s="1">
        <f>ROW(A138)</f>
        <v>138</v>
      </c>
      <c r="E132" s="1"/>
      <c r="F132" s="1" t="s">
        <v>14</v>
      </c>
      <c r="G132" s="1" t="s">
        <v>228</v>
      </c>
      <c r="H132" s="1" t="s">
        <v>4</v>
      </c>
      <c r="I132" s="1">
        <v>0</v>
      </c>
      <c r="J132" s="1"/>
      <c r="K132" s="1">
        <v>0</v>
      </c>
      <c r="L132" s="1"/>
      <c r="M132" s="1" t="s">
        <v>4</v>
      </c>
      <c r="N132" s="1"/>
      <c r="O132" s="1"/>
      <c r="P132" s="1"/>
      <c r="Q132" s="1"/>
      <c r="R132" s="1"/>
      <c r="S132" s="1">
        <v>0</v>
      </c>
      <c r="T132" s="1"/>
      <c r="U132" s="1" t="s">
        <v>4</v>
      </c>
      <c r="V132" s="1">
        <v>0</v>
      </c>
      <c r="W132" s="1"/>
      <c r="X132" s="1"/>
      <c r="Y132" s="1"/>
      <c r="Z132" s="1"/>
      <c r="AA132" s="1"/>
      <c r="AB132" s="1" t="s">
        <v>4</v>
      </c>
      <c r="AC132" s="1" t="s">
        <v>4</v>
      </c>
      <c r="AD132" s="1" t="s">
        <v>4</v>
      </c>
      <c r="AE132" s="1" t="s">
        <v>4</v>
      </c>
      <c r="AF132" s="1" t="s">
        <v>4</v>
      </c>
      <c r="AG132" s="1" t="s">
        <v>4</v>
      </c>
      <c r="AH132" s="1"/>
      <c r="AI132" s="1"/>
      <c r="AJ132" s="1"/>
      <c r="AK132" s="1"/>
      <c r="AL132" s="1"/>
      <c r="AM132" s="1"/>
      <c r="AN132" s="1"/>
      <c r="AO132" s="1"/>
      <c r="AP132" s="1" t="s">
        <v>4</v>
      </c>
      <c r="AQ132" s="1" t="s">
        <v>4</v>
      </c>
      <c r="AR132" s="1" t="s">
        <v>4</v>
      </c>
      <c r="AS132" s="1"/>
      <c r="AT132" s="1"/>
      <c r="AU132" s="1"/>
      <c r="AV132" s="1"/>
      <c r="AW132" s="1"/>
      <c r="AX132" s="1"/>
      <c r="AY132" s="1"/>
      <c r="AZ132" s="1" t="s">
        <v>4</v>
      </c>
      <c r="BA132" s="1"/>
      <c r="BB132" s="1" t="s">
        <v>4</v>
      </c>
      <c r="BC132" s="1" t="s">
        <v>4</v>
      </c>
      <c r="BD132" s="1" t="s">
        <v>4</v>
      </c>
      <c r="BE132" s="1" t="s">
        <v>4</v>
      </c>
      <c r="BF132" s="1" t="s">
        <v>4</v>
      </c>
      <c r="BG132" s="1" t="s">
        <v>4</v>
      </c>
      <c r="BH132" s="1" t="s">
        <v>4</v>
      </c>
      <c r="BI132" s="1" t="s">
        <v>4</v>
      </c>
      <c r="BJ132" s="1" t="s">
        <v>4</v>
      </c>
      <c r="BK132" s="1" t="s">
        <v>4</v>
      </c>
      <c r="BL132" s="1" t="s">
        <v>4</v>
      </c>
      <c r="BM132" s="1" t="s">
        <v>4</v>
      </c>
      <c r="BN132" s="1" t="s">
        <v>4</v>
      </c>
      <c r="BO132" s="1" t="s">
        <v>4</v>
      </c>
      <c r="BP132" s="1" t="s">
        <v>4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 x14ac:dyDescent="0.2">
      <c r="A134" s="2">
        <v>52</v>
      </c>
      <c r="B134" s="2">
        <f t="shared" ref="B134:G134" si="112">B138</f>
        <v>1</v>
      </c>
      <c r="C134" s="2">
        <f t="shared" si="112"/>
        <v>4</v>
      </c>
      <c r="D134" s="2">
        <f t="shared" si="112"/>
        <v>132</v>
      </c>
      <c r="E134" s="2">
        <f t="shared" si="112"/>
        <v>0</v>
      </c>
      <c r="F134" s="2" t="str">
        <f t="shared" si="112"/>
        <v>Новый раздел</v>
      </c>
      <c r="G134" s="2" t="str">
        <f t="shared" si="112"/>
        <v>Оборудование</v>
      </c>
      <c r="H134" s="2"/>
      <c r="I134" s="2"/>
      <c r="J134" s="2"/>
      <c r="K134" s="2"/>
      <c r="L134" s="2"/>
      <c r="M134" s="2"/>
      <c r="N134" s="2"/>
      <c r="O134" s="2">
        <f t="shared" ref="O134:AT134" si="113">O138</f>
        <v>131652.04</v>
      </c>
      <c r="P134" s="2">
        <f t="shared" si="113"/>
        <v>131652.04</v>
      </c>
      <c r="Q134" s="2">
        <f t="shared" si="113"/>
        <v>0</v>
      </c>
      <c r="R134" s="2">
        <f t="shared" si="113"/>
        <v>0</v>
      </c>
      <c r="S134" s="2">
        <f t="shared" si="113"/>
        <v>0</v>
      </c>
      <c r="T134" s="2">
        <f t="shared" si="113"/>
        <v>0</v>
      </c>
      <c r="U134" s="2">
        <f t="shared" si="113"/>
        <v>0</v>
      </c>
      <c r="V134" s="2">
        <f t="shared" si="113"/>
        <v>0</v>
      </c>
      <c r="W134" s="2">
        <f t="shared" si="113"/>
        <v>0</v>
      </c>
      <c r="X134" s="2">
        <f t="shared" si="113"/>
        <v>0</v>
      </c>
      <c r="Y134" s="2">
        <f t="shared" si="113"/>
        <v>0</v>
      </c>
      <c r="Z134" s="2">
        <f t="shared" si="113"/>
        <v>0</v>
      </c>
      <c r="AA134" s="2">
        <f t="shared" si="113"/>
        <v>0</v>
      </c>
      <c r="AB134" s="2">
        <f t="shared" si="113"/>
        <v>131652.04</v>
      </c>
      <c r="AC134" s="2">
        <f t="shared" si="113"/>
        <v>131652.04</v>
      </c>
      <c r="AD134" s="2">
        <f t="shared" si="113"/>
        <v>0</v>
      </c>
      <c r="AE134" s="2">
        <f t="shared" si="113"/>
        <v>0</v>
      </c>
      <c r="AF134" s="2">
        <f t="shared" si="113"/>
        <v>0</v>
      </c>
      <c r="AG134" s="2">
        <f t="shared" si="113"/>
        <v>0</v>
      </c>
      <c r="AH134" s="2">
        <f t="shared" si="113"/>
        <v>0</v>
      </c>
      <c r="AI134" s="2">
        <f t="shared" si="113"/>
        <v>0</v>
      </c>
      <c r="AJ134" s="2">
        <f t="shared" si="113"/>
        <v>0</v>
      </c>
      <c r="AK134" s="2">
        <f t="shared" si="113"/>
        <v>0</v>
      </c>
      <c r="AL134" s="2">
        <f t="shared" si="113"/>
        <v>0</v>
      </c>
      <c r="AM134" s="2">
        <f t="shared" si="113"/>
        <v>0</v>
      </c>
      <c r="AN134" s="2">
        <f t="shared" si="113"/>
        <v>0</v>
      </c>
      <c r="AO134" s="2">
        <f t="shared" si="113"/>
        <v>0</v>
      </c>
      <c r="AP134" s="2">
        <f t="shared" si="113"/>
        <v>131652.04</v>
      </c>
      <c r="AQ134" s="2">
        <f t="shared" si="113"/>
        <v>0</v>
      </c>
      <c r="AR134" s="2">
        <f t="shared" si="113"/>
        <v>131652.04</v>
      </c>
      <c r="AS134" s="2">
        <f t="shared" si="113"/>
        <v>0</v>
      </c>
      <c r="AT134" s="2">
        <f t="shared" si="113"/>
        <v>0</v>
      </c>
      <c r="AU134" s="2">
        <f t="shared" ref="AU134:BZ134" si="114">AU138</f>
        <v>0</v>
      </c>
      <c r="AV134" s="2">
        <f t="shared" si="114"/>
        <v>131652.04</v>
      </c>
      <c r="AW134" s="2">
        <f t="shared" si="114"/>
        <v>0</v>
      </c>
      <c r="AX134" s="2">
        <f t="shared" si="114"/>
        <v>0</v>
      </c>
      <c r="AY134" s="2">
        <f t="shared" si="114"/>
        <v>0</v>
      </c>
      <c r="AZ134" s="2">
        <f t="shared" si="114"/>
        <v>131652.04</v>
      </c>
      <c r="BA134" s="2">
        <f t="shared" si="114"/>
        <v>0</v>
      </c>
      <c r="BB134" s="2">
        <f t="shared" si="114"/>
        <v>0</v>
      </c>
      <c r="BC134" s="2">
        <f t="shared" si="114"/>
        <v>0</v>
      </c>
      <c r="BD134" s="2">
        <f t="shared" si="114"/>
        <v>0</v>
      </c>
      <c r="BE134" s="2">
        <f t="shared" si="114"/>
        <v>0</v>
      </c>
      <c r="BF134" s="2">
        <f t="shared" si="114"/>
        <v>0</v>
      </c>
      <c r="BG134" s="2">
        <f t="shared" si="114"/>
        <v>0</v>
      </c>
      <c r="BH134" s="2">
        <f t="shared" si="114"/>
        <v>0</v>
      </c>
      <c r="BI134" s="2">
        <f t="shared" si="114"/>
        <v>0</v>
      </c>
      <c r="BJ134" s="2">
        <f t="shared" si="114"/>
        <v>0</v>
      </c>
      <c r="BK134" s="2">
        <f t="shared" si="114"/>
        <v>0</v>
      </c>
      <c r="BL134" s="2">
        <f t="shared" si="114"/>
        <v>0</v>
      </c>
      <c r="BM134" s="2">
        <f t="shared" si="114"/>
        <v>0</v>
      </c>
      <c r="BN134" s="2">
        <f t="shared" si="114"/>
        <v>0</v>
      </c>
      <c r="BO134" s="2">
        <f t="shared" si="114"/>
        <v>0</v>
      </c>
      <c r="BP134" s="2">
        <f t="shared" si="114"/>
        <v>0</v>
      </c>
      <c r="BQ134" s="2">
        <f t="shared" si="114"/>
        <v>0</v>
      </c>
      <c r="BR134" s="2">
        <f t="shared" si="114"/>
        <v>0</v>
      </c>
      <c r="BS134" s="2">
        <f t="shared" si="114"/>
        <v>0</v>
      </c>
      <c r="BT134" s="2">
        <f t="shared" si="114"/>
        <v>0</v>
      </c>
      <c r="BU134" s="2">
        <f t="shared" si="114"/>
        <v>0</v>
      </c>
      <c r="BV134" s="2">
        <f t="shared" si="114"/>
        <v>0</v>
      </c>
      <c r="BW134" s="2">
        <f t="shared" si="114"/>
        <v>0</v>
      </c>
      <c r="BX134" s="2">
        <f t="shared" si="114"/>
        <v>0</v>
      </c>
      <c r="BY134" s="2">
        <f t="shared" si="114"/>
        <v>131652.04</v>
      </c>
      <c r="BZ134" s="2">
        <f t="shared" si="114"/>
        <v>0</v>
      </c>
      <c r="CA134" s="2">
        <f t="shared" ref="CA134:DF134" si="115">CA138</f>
        <v>131652.04</v>
      </c>
      <c r="CB134" s="2">
        <f t="shared" si="115"/>
        <v>0</v>
      </c>
      <c r="CC134" s="2">
        <f t="shared" si="115"/>
        <v>0</v>
      </c>
      <c r="CD134" s="2">
        <f t="shared" si="115"/>
        <v>0</v>
      </c>
      <c r="CE134" s="2">
        <f t="shared" si="115"/>
        <v>131652.04</v>
      </c>
      <c r="CF134" s="2">
        <f t="shared" si="115"/>
        <v>0</v>
      </c>
      <c r="CG134" s="2">
        <f t="shared" si="115"/>
        <v>0</v>
      </c>
      <c r="CH134" s="2">
        <f t="shared" si="115"/>
        <v>0</v>
      </c>
      <c r="CI134" s="2">
        <f t="shared" si="115"/>
        <v>131652.04</v>
      </c>
      <c r="CJ134" s="2">
        <f t="shared" si="115"/>
        <v>0</v>
      </c>
      <c r="CK134" s="2">
        <f t="shared" si="115"/>
        <v>0</v>
      </c>
      <c r="CL134" s="2">
        <f t="shared" si="115"/>
        <v>0</v>
      </c>
      <c r="CM134" s="2">
        <f t="shared" si="115"/>
        <v>0</v>
      </c>
      <c r="CN134" s="2">
        <f t="shared" si="115"/>
        <v>0</v>
      </c>
      <c r="CO134" s="2">
        <f t="shared" si="115"/>
        <v>0</v>
      </c>
      <c r="CP134" s="2">
        <f t="shared" si="115"/>
        <v>0</v>
      </c>
      <c r="CQ134" s="2">
        <f t="shared" si="115"/>
        <v>0</v>
      </c>
      <c r="CR134" s="2">
        <f t="shared" si="115"/>
        <v>0</v>
      </c>
      <c r="CS134" s="2">
        <f t="shared" si="115"/>
        <v>0</v>
      </c>
      <c r="CT134" s="2">
        <f t="shared" si="115"/>
        <v>0</v>
      </c>
      <c r="CU134" s="2">
        <f t="shared" si="115"/>
        <v>0</v>
      </c>
      <c r="CV134" s="2">
        <f t="shared" si="115"/>
        <v>0</v>
      </c>
      <c r="CW134" s="2">
        <f t="shared" si="115"/>
        <v>0</v>
      </c>
      <c r="CX134" s="2">
        <f t="shared" si="115"/>
        <v>0</v>
      </c>
      <c r="CY134" s="2">
        <f t="shared" si="115"/>
        <v>0</v>
      </c>
      <c r="CZ134" s="2">
        <f t="shared" si="115"/>
        <v>0</v>
      </c>
      <c r="DA134" s="2">
        <f t="shared" si="115"/>
        <v>0</v>
      </c>
      <c r="DB134" s="2">
        <f t="shared" si="115"/>
        <v>0</v>
      </c>
      <c r="DC134" s="2">
        <f t="shared" si="115"/>
        <v>0</v>
      </c>
      <c r="DD134" s="2">
        <f t="shared" si="115"/>
        <v>0</v>
      </c>
      <c r="DE134" s="2">
        <f t="shared" si="115"/>
        <v>0</v>
      </c>
      <c r="DF134" s="2">
        <f t="shared" si="115"/>
        <v>0</v>
      </c>
      <c r="DG134" s="3">
        <f t="shared" ref="DG134:EL134" si="116">DG138</f>
        <v>0</v>
      </c>
      <c r="DH134" s="3">
        <f t="shared" si="116"/>
        <v>0</v>
      </c>
      <c r="DI134" s="3">
        <f t="shared" si="116"/>
        <v>0</v>
      </c>
      <c r="DJ134" s="3">
        <f t="shared" si="116"/>
        <v>0</v>
      </c>
      <c r="DK134" s="3">
        <f t="shared" si="116"/>
        <v>0</v>
      </c>
      <c r="DL134" s="3">
        <f t="shared" si="116"/>
        <v>0</v>
      </c>
      <c r="DM134" s="3">
        <f t="shared" si="116"/>
        <v>0</v>
      </c>
      <c r="DN134" s="3">
        <f t="shared" si="116"/>
        <v>0</v>
      </c>
      <c r="DO134" s="3">
        <f t="shared" si="116"/>
        <v>0</v>
      </c>
      <c r="DP134" s="3">
        <f t="shared" si="116"/>
        <v>0</v>
      </c>
      <c r="DQ134" s="3">
        <f t="shared" si="116"/>
        <v>0</v>
      </c>
      <c r="DR134" s="3">
        <f t="shared" si="116"/>
        <v>0</v>
      </c>
      <c r="DS134" s="3">
        <f t="shared" si="116"/>
        <v>0</v>
      </c>
      <c r="DT134" s="3">
        <f t="shared" si="116"/>
        <v>0</v>
      </c>
      <c r="DU134" s="3">
        <f t="shared" si="116"/>
        <v>0</v>
      </c>
      <c r="DV134" s="3">
        <f t="shared" si="116"/>
        <v>0</v>
      </c>
      <c r="DW134" s="3">
        <f t="shared" si="116"/>
        <v>0</v>
      </c>
      <c r="DX134" s="3">
        <f t="shared" si="116"/>
        <v>0</v>
      </c>
      <c r="DY134" s="3">
        <f t="shared" si="116"/>
        <v>0</v>
      </c>
      <c r="DZ134" s="3">
        <f t="shared" si="116"/>
        <v>0</v>
      </c>
      <c r="EA134" s="3">
        <f t="shared" si="116"/>
        <v>0</v>
      </c>
      <c r="EB134" s="3">
        <f t="shared" si="116"/>
        <v>0</v>
      </c>
      <c r="EC134" s="3">
        <f t="shared" si="116"/>
        <v>0</v>
      </c>
      <c r="ED134" s="3">
        <f t="shared" si="116"/>
        <v>0</v>
      </c>
      <c r="EE134" s="3">
        <f t="shared" si="116"/>
        <v>0</v>
      </c>
      <c r="EF134" s="3">
        <f t="shared" si="116"/>
        <v>0</v>
      </c>
      <c r="EG134" s="3">
        <f t="shared" si="116"/>
        <v>0</v>
      </c>
      <c r="EH134" s="3">
        <f t="shared" si="116"/>
        <v>0</v>
      </c>
      <c r="EI134" s="3">
        <f t="shared" si="116"/>
        <v>0</v>
      </c>
      <c r="EJ134" s="3">
        <f t="shared" si="116"/>
        <v>0</v>
      </c>
      <c r="EK134" s="3">
        <f t="shared" si="116"/>
        <v>0</v>
      </c>
      <c r="EL134" s="3">
        <f t="shared" si="116"/>
        <v>0</v>
      </c>
      <c r="EM134" s="3">
        <f t="shared" ref="EM134:FR134" si="117">EM138</f>
        <v>0</v>
      </c>
      <c r="EN134" s="3">
        <f t="shared" si="117"/>
        <v>0</v>
      </c>
      <c r="EO134" s="3">
        <f t="shared" si="117"/>
        <v>0</v>
      </c>
      <c r="EP134" s="3">
        <f t="shared" si="117"/>
        <v>0</v>
      </c>
      <c r="EQ134" s="3">
        <f t="shared" si="117"/>
        <v>0</v>
      </c>
      <c r="ER134" s="3">
        <f t="shared" si="117"/>
        <v>0</v>
      </c>
      <c r="ES134" s="3">
        <f t="shared" si="117"/>
        <v>0</v>
      </c>
      <c r="ET134" s="3">
        <f t="shared" si="117"/>
        <v>0</v>
      </c>
      <c r="EU134" s="3">
        <f t="shared" si="117"/>
        <v>0</v>
      </c>
      <c r="EV134" s="3">
        <f t="shared" si="117"/>
        <v>0</v>
      </c>
      <c r="EW134" s="3">
        <f t="shared" si="117"/>
        <v>0</v>
      </c>
      <c r="EX134" s="3">
        <f t="shared" si="117"/>
        <v>0</v>
      </c>
      <c r="EY134" s="3">
        <f t="shared" si="117"/>
        <v>0</v>
      </c>
      <c r="EZ134" s="3">
        <f t="shared" si="117"/>
        <v>0</v>
      </c>
      <c r="FA134" s="3">
        <f t="shared" si="117"/>
        <v>0</v>
      </c>
      <c r="FB134" s="3">
        <f t="shared" si="117"/>
        <v>0</v>
      </c>
      <c r="FC134" s="3">
        <f t="shared" si="117"/>
        <v>0</v>
      </c>
      <c r="FD134" s="3">
        <f t="shared" si="117"/>
        <v>0</v>
      </c>
      <c r="FE134" s="3">
        <f t="shared" si="117"/>
        <v>0</v>
      </c>
      <c r="FF134" s="3">
        <f t="shared" si="117"/>
        <v>0</v>
      </c>
      <c r="FG134" s="3">
        <f t="shared" si="117"/>
        <v>0</v>
      </c>
      <c r="FH134" s="3">
        <f t="shared" si="117"/>
        <v>0</v>
      </c>
      <c r="FI134" s="3">
        <f t="shared" si="117"/>
        <v>0</v>
      </c>
      <c r="FJ134" s="3">
        <f t="shared" si="117"/>
        <v>0</v>
      </c>
      <c r="FK134" s="3">
        <f t="shared" si="117"/>
        <v>0</v>
      </c>
      <c r="FL134" s="3">
        <f t="shared" si="117"/>
        <v>0</v>
      </c>
      <c r="FM134" s="3">
        <f t="shared" si="117"/>
        <v>0</v>
      </c>
      <c r="FN134" s="3">
        <f t="shared" si="117"/>
        <v>0</v>
      </c>
      <c r="FO134" s="3">
        <f t="shared" si="117"/>
        <v>0</v>
      </c>
      <c r="FP134" s="3">
        <f t="shared" si="117"/>
        <v>0</v>
      </c>
      <c r="FQ134" s="3">
        <f t="shared" si="117"/>
        <v>0</v>
      </c>
      <c r="FR134" s="3">
        <f t="shared" si="117"/>
        <v>0</v>
      </c>
      <c r="FS134" s="3">
        <f t="shared" ref="FS134:GX134" si="118">FS138</f>
        <v>0</v>
      </c>
      <c r="FT134" s="3">
        <f t="shared" si="118"/>
        <v>0</v>
      </c>
      <c r="FU134" s="3">
        <f t="shared" si="118"/>
        <v>0</v>
      </c>
      <c r="FV134" s="3">
        <f t="shared" si="118"/>
        <v>0</v>
      </c>
      <c r="FW134" s="3">
        <f t="shared" si="118"/>
        <v>0</v>
      </c>
      <c r="FX134" s="3">
        <f t="shared" si="118"/>
        <v>0</v>
      </c>
      <c r="FY134" s="3">
        <f t="shared" si="118"/>
        <v>0</v>
      </c>
      <c r="FZ134" s="3">
        <f t="shared" si="118"/>
        <v>0</v>
      </c>
      <c r="GA134" s="3">
        <f t="shared" si="118"/>
        <v>0</v>
      </c>
      <c r="GB134" s="3">
        <f t="shared" si="118"/>
        <v>0</v>
      </c>
      <c r="GC134" s="3">
        <f t="shared" si="118"/>
        <v>0</v>
      </c>
      <c r="GD134" s="3">
        <f t="shared" si="118"/>
        <v>0</v>
      </c>
      <c r="GE134" s="3">
        <f t="shared" si="118"/>
        <v>0</v>
      </c>
      <c r="GF134" s="3">
        <f t="shared" si="118"/>
        <v>0</v>
      </c>
      <c r="GG134" s="3">
        <f t="shared" si="118"/>
        <v>0</v>
      </c>
      <c r="GH134" s="3">
        <f t="shared" si="118"/>
        <v>0</v>
      </c>
      <c r="GI134" s="3">
        <f t="shared" si="118"/>
        <v>0</v>
      </c>
      <c r="GJ134" s="3">
        <f t="shared" si="118"/>
        <v>0</v>
      </c>
      <c r="GK134" s="3">
        <f t="shared" si="118"/>
        <v>0</v>
      </c>
      <c r="GL134" s="3">
        <f t="shared" si="118"/>
        <v>0</v>
      </c>
      <c r="GM134" s="3">
        <f t="shared" si="118"/>
        <v>0</v>
      </c>
      <c r="GN134" s="3">
        <f t="shared" si="118"/>
        <v>0</v>
      </c>
      <c r="GO134" s="3">
        <f t="shared" si="118"/>
        <v>0</v>
      </c>
      <c r="GP134" s="3">
        <f t="shared" si="118"/>
        <v>0</v>
      </c>
      <c r="GQ134" s="3">
        <f t="shared" si="118"/>
        <v>0</v>
      </c>
      <c r="GR134" s="3">
        <f t="shared" si="118"/>
        <v>0</v>
      </c>
      <c r="GS134" s="3">
        <f t="shared" si="118"/>
        <v>0</v>
      </c>
      <c r="GT134" s="3">
        <f t="shared" si="118"/>
        <v>0</v>
      </c>
      <c r="GU134" s="3">
        <f t="shared" si="118"/>
        <v>0</v>
      </c>
      <c r="GV134" s="3">
        <f t="shared" si="118"/>
        <v>0</v>
      </c>
      <c r="GW134" s="3">
        <f t="shared" si="118"/>
        <v>0</v>
      </c>
      <c r="GX134" s="3">
        <f t="shared" si="118"/>
        <v>0</v>
      </c>
    </row>
    <row r="136" spans="1:245" x14ac:dyDescent="0.2">
      <c r="A136">
        <v>17</v>
      </c>
      <c r="B136">
        <v>1</v>
      </c>
      <c r="E136" t="s">
        <v>229</v>
      </c>
      <c r="F136" t="s">
        <v>138</v>
      </c>
      <c r="G136" t="s">
        <v>230</v>
      </c>
      <c r="H136" t="s">
        <v>4</v>
      </c>
      <c r="I136">
        <v>22</v>
      </c>
      <c r="J136">
        <v>0</v>
      </c>
      <c r="K136">
        <v>22</v>
      </c>
      <c r="O136">
        <f>ROUND(CP136,2)</f>
        <v>131652.04</v>
      </c>
      <c r="P136">
        <f>ROUND(CQ136*I136,2)</f>
        <v>131652.04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CV136*I136</f>
        <v>0</v>
      </c>
      <c r="V136">
        <f>CW136*I136</f>
        <v>0</v>
      </c>
      <c r="W136">
        <f>ROUND(CX136*I136,2)</f>
        <v>0</v>
      </c>
      <c r="X136">
        <f>ROUND(CY136,2)</f>
        <v>0</v>
      </c>
      <c r="Y136">
        <f>ROUND(CZ136,2)</f>
        <v>0</v>
      </c>
      <c r="AA136">
        <v>101959709</v>
      </c>
      <c r="AB136">
        <f>ROUND((AC136+AD136+AF136),6)</f>
        <v>1029.98</v>
      </c>
      <c r="AC136">
        <f>ROUND((ES136),6)</f>
        <v>1029.98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>ROUND((AP136),6)</f>
        <v>0</v>
      </c>
      <c r="AH136">
        <f>(EW136)</f>
        <v>0</v>
      </c>
      <c r="AI136">
        <f>(EX136)</f>
        <v>0</v>
      </c>
      <c r="AJ136">
        <f>(AS136)</f>
        <v>0</v>
      </c>
      <c r="AK136">
        <v>1029.98</v>
      </c>
      <c r="AL136">
        <v>1029.98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5.81</v>
      </c>
      <c r="BD136" t="s">
        <v>4</v>
      </c>
      <c r="BE136" t="s">
        <v>4</v>
      </c>
      <c r="BF136" t="s">
        <v>4</v>
      </c>
      <c r="BG136" t="s">
        <v>4</v>
      </c>
      <c r="BH136">
        <v>3</v>
      </c>
      <c r="BI136">
        <v>3</v>
      </c>
      <c r="BJ136" t="s">
        <v>4</v>
      </c>
      <c r="BM136">
        <v>1100</v>
      </c>
      <c r="BN136">
        <v>0</v>
      </c>
      <c r="BO136" t="s">
        <v>4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4</v>
      </c>
      <c r="BZ136">
        <v>0</v>
      </c>
      <c r="CA136">
        <v>0</v>
      </c>
      <c r="CB136" t="s">
        <v>4</v>
      </c>
      <c r="CE136">
        <v>0</v>
      </c>
      <c r="CF136">
        <v>0</v>
      </c>
      <c r="CG136">
        <v>0</v>
      </c>
      <c r="CM136">
        <v>0</v>
      </c>
      <c r="CN136" t="s">
        <v>4</v>
      </c>
      <c r="CO136">
        <v>0</v>
      </c>
      <c r="CP136">
        <f>(P136+Q136+S136)</f>
        <v>131652.04</v>
      </c>
      <c r="CQ136">
        <f>AC136*BC136</f>
        <v>5984.1837999999998</v>
      </c>
      <c r="CR136">
        <f>AD136*BB136</f>
        <v>0</v>
      </c>
      <c r="CS136">
        <f>AE136*BS136</f>
        <v>0</v>
      </c>
      <c r="CT136">
        <f>AF136*BA136</f>
        <v>0</v>
      </c>
      <c r="CU136">
        <f>AG136</f>
        <v>0</v>
      </c>
      <c r="CV136">
        <f>AH136</f>
        <v>0</v>
      </c>
      <c r="CW136">
        <f>AI136</f>
        <v>0</v>
      </c>
      <c r="CX136">
        <f>AJ136</f>
        <v>0</v>
      </c>
      <c r="CY136">
        <f>(((S136+R136)*AT136)/100)</f>
        <v>0</v>
      </c>
      <c r="CZ136">
        <f>(((S136+R136)*AU136)/100)</f>
        <v>0</v>
      </c>
      <c r="DC136" t="s">
        <v>4</v>
      </c>
      <c r="DD136" t="s">
        <v>4</v>
      </c>
      <c r="DE136" t="s">
        <v>4</v>
      </c>
      <c r="DF136" t="s">
        <v>4</v>
      </c>
      <c r="DG136" t="s">
        <v>4</v>
      </c>
      <c r="DH136" t="s">
        <v>4</v>
      </c>
      <c r="DI136" t="s">
        <v>4</v>
      </c>
      <c r="DJ136" t="s">
        <v>4</v>
      </c>
      <c r="DK136" t="s">
        <v>4</v>
      </c>
      <c r="DL136" t="s">
        <v>4</v>
      </c>
      <c r="DM136" t="s">
        <v>4</v>
      </c>
      <c r="DN136">
        <v>0</v>
      </c>
      <c r="DO136">
        <v>0</v>
      </c>
      <c r="DP136">
        <v>1</v>
      </c>
      <c r="DQ136">
        <v>1</v>
      </c>
      <c r="DZ136" t="s">
        <v>4</v>
      </c>
      <c r="EA136" t="s">
        <v>4</v>
      </c>
      <c r="EB136" t="s">
        <v>4</v>
      </c>
      <c r="EC136" t="s">
        <v>4</v>
      </c>
      <c r="EE136">
        <v>102577324</v>
      </c>
      <c r="EF136">
        <v>8</v>
      </c>
      <c r="EG136" t="s">
        <v>141</v>
      </c>
      <c r="EH136">
        <v>0</v>
      </c>
      <c r="EI136" t="s">
        <v>4</v>
      </c>
      <c r="EJ136">
        <v>1</v>
      </c>
      <c r="EK136">
        <v>1100</v>
      </c>
      <c r="EL136" t="s">
        <v>142</v>
      </c>
      <c r="EM136" t="s">
        <v>143</v>
      </c>
      <c r="EO136" t="s">
        <v>4</v>
      </c>
      <c r="EQ136">
        <v>0</v>
      </c>
      <c r="ER136">
        <v>1029.98</v>
      </c>
      <c r="ES136">
        <v>1029.98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5</v>
      </c>
      <c r="FC136">
        <v>1</v>
      </c>
      <c r="FD136">
        <v>18</v>
      </c>
      <c r="FF136">
        <v>7181</v>
      </c>
      <c r="FQ136">
        <v>0</v>
      </c>
      <c r="FR136">
        <f>ROUND(IF(AND(BH136=3,BI136=3),P136,0),2)</f>
        <v>131652.04</v>
      </c>
      <c r="FS136">
        <v>0</v>
      </c>
      <c r="FX136">
        <v>0</v>
      </c>
      <c r="FY136">
        <v>0</v>
      </c>
      <c r="GA136" t="s">
        <v>231</v>
      </c>
      <c r="GD136">
        <v>1</v>
      </c>
      <c r="GF136">
        <v>-2127677767</v>
      </c>
      <c r="GG136">
        <v>2</v>
      </c>
      <c r="GH136">
        <v>3</v>
      </c>
      <c r="GI136">
        <v>5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131652.04</v>
      </c>
      <c r="GN136">
        <f>IF(OR(BI136=0,BI136=1),ROUND(O136+X136+Y136,2),0)</f>
        <v>0</v>
      </c>
      <c r="GO136">
        <f>IF(BI136=2,ROUND(O136+X136+Y136,2),0)</f>
        <v>0</v>
      </c>
      <c r="GP136">
        <f>IF(BI136=4,ROUND(O136+X136+Y136,2)+GX136,0)</f>
        <v>0</v>
      </c>
      <c r="GR136">
        <v>1</v>
      </c>
      <c r="GS136">
        <v>1</v>
      </c>
      <c r="GT136">
        <v>0</v>
      </c>
      <c r="GU136" t="s">
        <v>4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145</v>
      </c>
      <c r="HF136" t="s">
        <v>145</v>
      </c>
      <c r="HM136" t="s">
        <v>4</v>
      </c>
      <c r="HN136" t="s">
        <v>4</v>
      </c>
      <c r="HO136" t="s">
        <v>4</v>
      </c>
      <c r="HP136" t="s">
        <v>4</v>
      </c>
      <c r="HQ136" t="s">
        <v>4</v>
      </c>
      <c r="IK136">
        <v>0</v>
      </c>
    </row>
    <row r="138" spans="1:245" x14ac:dyDescent="0.2">
      <c r="A138" s="2">
        <v>51</v>
      </c>
      <c r="B138" s="2">
        <f>B132</f>
        <v>1</v>
      </c>
      <c r="C138" s="2">
        <f>A132</f>
        <v>4</v>
      </c>
      <c r="D138" s="2">
        <f>ROW(A132)</f>
        <v>132</v>
      </c>
      <c r="E138" s="2"/>
      <c r="F138" s="2" t="str">
        <f>IF(F132&lt;&gt;"",F132,"")</f>
        <v>Новый раздел</v>
      </c>
      <c r="G138" s="2" t="str">
        <f>IF(G132&lt;&gt;"",G132,"")</f>
        <v>Оборудование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19">ROUND(AB138,2)</f>
        <v>131652.04</v>
      </c>
      <c r="P138" s="2">
        <f t="shared" si="119"/>
        <v>131652.04</v>
      </c>
      <c r="Q138" s="2">
        <f t="shared" si="119"/>
        <v>0</v>
      </c>
      <c r="R138" s="2">
        <f t="shared" si="119"/>
        <v>0</v>
      </c>
      <c r="S138" s="2">
        <f t="shared" si="119"/>
        <v>0</v>
      </c>
      <c r="T138" s="2">
        <f t="shared" si="119"/>
        <v>0</v>
      </c>
      <c r="U138" s="2">
        <f>AH138</f>
        <v>0</v>
      </c>
      <c r="V138" s="2">
        <f>AI138</f>
        <v>0</v>
      </c>
      <c r="W138" s="2">
        <f>ROUND(AJ138,2)</f>
        <v>0</v>
      </c>
      <c r="X138" s="2">
        <f>ROUND(AK138,2)</f>
        <v>0</v>
      </c>
      <c r="Y138" s="2">
        <f>ROUND(AL138,2)</f>
        <v>0</v>
      </c>
      <c r="Z138" s="2"/>
      <c r="AA138" s="2"/>
      <c r="AB138" s="2">
        <f>ROUND(SUMIF(AA136:AA136,"=101959709",O136:O136),2)</f>
        <v>131652.04</v>
      </c>
      <c r="AC138" s="2">
        <f>ROUND(SUMIF(AA136:AA136,"=101959709",P136:P136),2)</f>
        <v>131652.04</v>
      </c>
      <c r="AD138" s="2">
        <f>ROUND(SUMIF(AA136:AA136,"=101959709",Q136:Q136),2)</f>
        <v>0</v>
      </c>
      <c r="AE138" s="2">
        <f>ROUND(SUMIF(AA136:AA136,"=101959709",R136:R136),2)</f>
        <v>0</v>
      </c>
      <c r="AF138" s="2">
        <f>ROUND(SUMIF(AA136:AA136,"=101959709",S136:S136),2)</f>
        <v>0</v>
      </c>
      <c r="AG138" s="2">
        <f>ROUND(SUMIF(AA136:AA136,"=101959709",T136:T136),2)</f>
        <v>0</v>
      </c>
      <c r="AH138" s="2">
        <f>SUMIF(AA136:AA136,"=101959709",U136:U136)</f>
        <v>0</v>
      </c>
      <c r="AI138" s="2">
        <f>SUMIF(AA136:AA136,"=101959709",V136:V136)</f>
        <v>0</v>
      </c>
      <c r="AJ138" s="2">
        <f>ROUND(SUMIF(AA136:AA136,"=101959709",W136:W136),2)</f>
        <v>0</v>
      </c>
      <c r="AK138" s="2">
        <f>ROUND(SUMIF(AA136:AA136,"=101959709",X136:X136),2)</f>
        <v>0</v>
      </c>
      <c r="AL138" s="2">
        <f>ROUND(SUMIF(AA136:AA136,"=101959709",Y136:Y136),2)</f>
        <v>0</v>
      </c>
      <c r="AM138" s="2"/>
      <c r="AN138" s="2"/>
      <c r="AO138" s="2">
        <f t="shared" ref="AO138:BD138" si="120">ROUND(BX138,2)</f>
        <v>0</v>
      </c>
      <c r="AP138" s="2">
        <f t="shared" si="120"/>
        <v>131652.04</v>
      </c>
      <c r="AQ138" s="2">
        <f t="shared" si="120"/>
        <v>0</v>
      </c>
      <c r="AR138" s="2">
        <f t="shared" si="120"/>
        <v>131652.04</v>
      </c>
      <c r="AS138" s="2">
        <f t="shared" si="120"/>
        <v>0</v>
      </c>
      <c r="AT138" s="2">
        <f t="shared" si="120"/>
        <v>0</v>
      </c>
      <c r="AU138" s="2">
        <f t="shared" si="120"/>
        <v>0</v>
      </c>
      <c r="AV138" s="2">
        <f t="shared" si="120"/>
        <v>131652.04</v>
      </c>
      <c r="AW138" s="2">
        <f t="shared" si="120"/>
        <v>0</v>
      </c>
      <c r="AX138" s="2">
        <f t="shared" si="120"/>
        <v>0</v>
      </c>
      <c r="AY138" s="2">
        <f t="shared" si="120"/>
        <v>0</v>
      </c>
      <c r="AZ138" s="2">
        <f t="shared" si="120"/>
        <v>131652.04</v>
      </c>
      <c r="BA138" s="2">
        <f t="shared" si="120"/>
        <v>0</v>
      </c>
      <c r="BB138" s="2">
        <f t="shared" si="120"/>
        <v>0</v>
      </c>
      <c r="BC138" s="2">
        <f t="shared" si="120"/>
        <v>0</v>
      </c>
      <c r="BD138" s="2">
        <f t="shared" si="120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ROUND(SUMIF(AA136:AA136,"=101959709",FQ136:FQ136),2)</f>
        <v>0</v>
      </c>
      <c r="BY138" s="2">
        <f>ROUND(SUMIF(AA136:AA136,"=101959709",FR136:FR136),2)</f>
        <v>131652.04</v>
      </c>
      <c r="BZ138" s="2">
        <f>ROUND(SUMIF(AA136:AA136,"=101959709",GL136:GL136),2)</f>
        <v>0</v>
      </c>
      <c r="CA138" s="2">
        <f>ROUND(SUMIF(AA136:AA136,"=101959709",GM136:GM136),2)</f>
        <v>131652.04</v>
      </c>
      <c r="CB138" s="2">
        <f>ROUND(SUMIF(AA136:AA136,"=101959709",GN136:GN136),2)</f>
        <v>0</v>
      </c>
      <c r="CC138" s="2">
        <f>ROUND(SUMIF(AA136:AA136,"=101959709",GO136:GO136),2)</f>
        <v>0</v>
      </c>
      <c r="CD138" s="2">
        <f>ROUND(SUMIF(AA136:AA136,"=101959709",GP136:GP136),2)</f>
        <v>0</v>
      </c>
      <c r="CE138" s="2">
        <f>AC138-BX138</f>
        <v>131652.04</v>
      </c>
      <c r="CF138" s="2">
        <f>AC138-BY138</f>
        <v>0</v>
      </c>
      <c r="CG138" s="2">
        <f>BX138-BZ138</f>
        <v>0</v>
      </c>
      <c r="CH138" s="2">
        <f>AC138-BX138-BY138+BZ138</f>
        <v>0</v>
      </c>
      <c r="CI138" s="2">
        <f>BY138-BZ138</f>
        <v>131652.04</v>
      </c>
      <c r="CJ138" s="2">
        <f>ROUND(SUMIF(AA136:AA136,"=101959709",GX136:GX136),2)</f>
        <v>0</v>
      </c>
      <c r="CK138" s="2">
        <f>ROUND(SUMIF(AA136:AA136,"=101959709",GY136:GY136),2)</f>
        <v>0</v>
      </c>
      <c r="CL138" s="2">
        <f>ROUND(SUMIF(AA136:AA136,"=101959709",GZ136:GZ136),2)</f>
        <v>0</v>
      </c>
      <c r="CM138" s="2">
        <f>ROUND(SUMIF(AA136:AA136,"=101959709",HD136:HD136),2)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131652.04</v>
      </c>
      <c r="G140" s="4" t="s">
        <v>82</v>
      </c>
      <c r="H140" s="4" t="s">
        <v>83</v>
      </c>
      <c r="I140" s="4"/>
      <c r="J140" s="4"/>
      <c r="K140" s="4">
        <v>201</v>
      </c>
      <c r="L140" s="4">
        <v>1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131652.04</v>
      </c>
      <c r="X140" s="4">
        <v>1</v>
      </c>
      <c r="Y140" s="4">
        <v>131652.04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131652.04</v>
      </c>
      <c r="G141" s="4" t="s">
        <v>84</v>
      </c>
      <c r="H141" s="4" t="s">
        <v>85</v>
      </c>
      <c r="I141" s="4"/>
      <c r="J141" s="4"/>
      <c r="K141" s="4">
        <v>202</v>
      </c>
      <c r="L141" s="4">
        <v>2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131652.04</v>
      </c>
      <c r="X141" s="4">
        <v>1</v>
      </c>
      <c r="Y141" s="4">
        <v>131652.04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86</v>
      </c>
      <c r="H142" s="4" t="s">
        <v>87</v>
      </c>
      <c r="I142" s="4"/>
      <c r="J142" s="4"/>
      <c r="K142" s="4">
        <v>222</v>
      </c>
      <c r="L142" s="4">
        <v>3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131652.04</v>
      </c>
      <c r="G143" s="4" t="s">
        <v>88</v>
      </c>
      <c r="H143" s="4" t="s">
        <v>89</v>
      </c>
      <c r="I143" s="4"/>
      <c r="J143" s="4"/>
      <c r="K143" s="4">
        <v>225</v>
      </c>
      <c r="L143" s="4">
        <v>4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131652.04</v>
      </c>
      <c r="X143" s="4">
        <v>1</v>
      </c>
      <c r="Y143" s="4">
        <v>131652.04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0</v>
      </c>
      <c r="G144" s="4" t="s">
        <v>90</v>
      </c>
      <c r="H144" s="4" t="s">
        <v>91</v>
      </c>
      <c r="I144" s="4"/>
      <c r="J144" s="4"/>
      <c r="K144" s="4">
        <v>226</v>
      </c>
      <c r="L144" s="4">
        <v>5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92</v>
      </c>
      <c r="H145" s="4" t="s">
        <v>93</v>
      </c>
      <c r="I145" s="4"/>
      <c r="J145" s="4"/>
      <c r="K145" s="4">
        <v>227</v>
      </c>
      <c r="L145" s="4">
        <v>6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0</v>
      </c>
      <c r="G146" s="4" t="s">
        <v>94</v>
      </c>
      <c r="H146" s="4" t="s">
        <v>95</v>
      </c>
      <c r="I146" s="4"/>
      <c r="J146" s="4"/>
      <c r="K146" s="4">
        <v>228</v>
      </c>
      <c r="L146" s="4">
        <v>7</v>
      </c>
      <c r="M146" s="4">
        <v>3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131652.04</v>
      </c>
      <c r="G147" s="4" t="s">
        <v>96</v>
      </c>
      <c r="H147" s="4" t="s">
        <v>97</v>
      </c>
      <c r="I147" s="4"/>
      <c r="J147" s="4"/>
      <c r="K147" s="4">
        <v>216</v>
      </c>
      <c r="L147" s="4">
        <v>8</v>
      </c>
      <c r="M147" s="4">
        <v>3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131652.04</v>
      </c>
      <c r="X147" s="4">
        <v>1</v>
      </c>
      <c r="Y147" s="4">
        <v>131652.04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98</v>
      </c>
      <c r="H148" s="4" t="s">
        <v>99</v>
      </c>
      <c r="I148" s="4"/>
      <c r="J148" s="4"/>
      <c r="K148" s="4">
        <v>223</v>
      </c>
      <c r="L148" s="4">
        <v>9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131652.04</v>
      </c>
      <c r="G149" s="4" t="s">
        <v>100</v>
      </c>
      <c r="H149" s="4" t="s">
        <v>101</v>
      </c>
      <c r="I149" s="4"/>
      <c r="J149" s="4"/>
      <c r="K149" s="4">
        <v>229</v>
      </c>
      <c r="L149" s="4">
        <v>10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131652.04</v>
      </c>
      <c r="X149" s="4">
        <v>1</v>
      </c>
      <c r="Y149" s="4">
        <v>131652.04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0</v>
      </c>
      <c r="G150" s="4" t="s">
        <v>102</v>
      </c>
      <c r="H150" s="4" t="s">
        <v>103</v>
      </c>
      <c r="I150" s="4"/>
      <c r="J150" s="4"/>
      <c r="K150" s="4">
        <v>203</v>
      </c>
      <c r="L150" s="4">
        <v>11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104</v>
      </c>
      <c r="H151" s="4" t="s">
        <v>105</v>
      </c>
      <c r="I151" s="4"/>
      <c r="J151" s="4"/>
      <c r="K151" s="4">
        <v>231</v>
      </c>
      <c r="L151" s="4">
        <v>12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106</v>
      </c>
      <c r="H152" s="4" t="s">
        <v>107</v>
      </c>
      <c r="I152" s="4"/>
      <c r="J152" s="4"/>
      <c r="K152" s="4">
        <v>204</v>
      </c>
      <c r="L152" s="4">
        <v>13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0</v>
      </c>
      <c r="G153" s="4" t="s">
        <v>108</v>
      </c>
      <c r="H153" s="4" t="s">
        <v>109</v>
      </c>
      <c r="I153" s="4"/>
      <c r="J153" s="4"/>
      <c r="K153" s="4">
        <v>205</v>
      </c>
      <c r="L153" s="4">
        <v>14</v>
      </c>
      <c r="M153" s="4">
        <v>3</v>
      </c>
      <c r="N153" s="4" t="s">
        <v>4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110</v>
      </c>
      <c r="H154" s="4" t="s">
        <v>111</v>
      </c>
      <c r="I154" s="4"/>
      <c r="J154" s="4"/>
      <c r="K154" s="4">
        <v>232</v>
      </c>
      <c r="L154" s="4">
        <v>15</v>
      </c>
      <c r="M154" s="4">
        <v>3</v>
      </c>
      <c r="N154" s="4" t="s">
        <v>4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0</v>
      </c>
      <c r="G155" s="4" t="s">
        <v>112</v>
      </c>
      <c r="H155" s="4" t="s">
        <v>113</v>
      </c>
      <c r="I155" s="4"/>
      <c r="J155" s="4"/>
      <c r="K155" s="4">
        <v>214</v>
      </c>
      <c r="L155" s="4">
        <v>16</v>
      </c>
      <c r="M155" s="4">
        <v>3</v>
      </c>
      <c r="N155" s="4" t="s">
        <v>4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114</v>
      </c>
      <c r="H156" s="4" t="s">
        <v>115</v>
      </c>
      <c r="I156" s="4"/>
      <c r="J156" s="4"/>
      <c r="K156" s="4">
        <v>215</v>
      </c>
      <c r="L156" s="4">
        <v>17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116</v>
      </c>
      <c r="H157" s="4" t="s">
        <v>117</v>
      </c>
      <c r="I157" s="4"/>
      <c r="J157" s="4"/>
      <c r="K157" s="4">
        <v>217</v>
      </c>
      <c r="L157" s="4">
        <v>18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118</v>
      </c>
      <c r="H158" s="4" t="s">
        <v>119</v>
      </c>
      <c r="I158" s="4"/>
      <c r="J158" s="4"/>
      <c r="K158" s="4">
        <v>230</v>
      </c>
      <c r="L158" s="4">
        <v>19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120</v>
      </c>
      <c r="H159" s="4" t="s">
        <v>121</v>
      </c>
      <c r="I159" s="4"/>
      <c r="J159" s="4"/>
      <c r="K159" s="4">
        <v>206</v>
      </c>
      <c r="L159" s="4">
        <v>20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0</v>
      </c>
      <c r="G160" s="4" t="s">
        <v>122</v>
      </c>
      <c r="H160" s="4" t="s">
        <v>123</v>
      </c>
      <c r="I160" s="4"/>
      <c r="J160" s="4"/>
      <c r="K160" s="4">
        <v>207</v>
      </c>
      <c r="L160" s="4">
        <v>21</v>
      </c>
      <c r="M160" s="4">
        <v>3</v>
      </c>
      <c r="N160" s="4" t="s">
        <v>4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124</v>
      </c>
      <c r="H161" s="4" t="s">
        <v>125</v>
      </c>
      <c r="I161" s="4"/>
      <c r="J161" s="4"/>
      <c r="K161" s="4">
        <v>208</v>
      </c>
      <c r="L161" s="4">
        <v>22</v>
      </c>
      <c r="M161" s="4">
        <v>3</v>
      </c>
      <c r="N161" s="4" t="s">
        <v>4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126</v>
      </c>
      <c r="H162" s="4" t="s">
        <v>127</v>
      </c>
      <c r="I162" s="4"/>
      <c r="J162" s="4"/>
      <c r="K162" s="4">
        <v>209</v>
      </c>
      <c r="L162" s="4">
        <v>23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128</v>
      </c>
      <c r="H163" s="4" t="s">
        <v>129</v>
      </c>
      <c r="I163" s="4"/>
      <c r="J163" s="4"/>
      <c r="K163" s="4">
        <v>233</v>
      </c>
      <c r="L163" s="4">
        <v>24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0</v>
      </c>
      <c r="G164" s="4" t="s">
        <v>130</v>
      </c>
      <c r="H164" s="4" t="s">
        <v>131</v>
      </c>
      <c r="I164" s="4"/>
      <c r="J164" s="4"/>
      <c r="K164" s="4">
        <v>210</v>
      </c>
      <c r="L164" s="4">
        <v>25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0</v>
      </c>
      <c r="G165" s="4" t="s">
        <v>132</v>
      </c>
      <c r="H165" s="4" t="s">
        <v>133</v>
      </c>
      <c r="I165" s="4"/>
      <c r="J165" s="4"/>
      <c r="K165" s="4">
        <v>211</v>
      </c>
      <c r="L165" s="4">
        <v>26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131652.04</v>
      </c>
      <c r="G166" s="4" t="s">
        <v>134</v>
      </c>
      <c r="H166" s="4" t="s">
        <v>135</v>
      </c>
      <c r="I166" s="4"/>
      <c r="J166" s="4"/>
      <c r="K166" s="4">
        <v>224</v>
      </c>
      <c r="L166" s="4">
        <v>27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131652.04</v>
      </c>
      <c r="X166" s="4">
        <v>1</v>
      </c>
      <c r="Y166" s="4">
        <v>131652.04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ROW(A175)</f>
        <v>175</v>
      </c>
      <c r="E168" s="1"/>
      <c r="F168" s="1" t="s">
        <v>14</v>
      </c>
      <c r="G168" s="1" t="s">
        <v>232</v>
      </c>
      <c r="H168" s="1" t="s">
        <v>4</v>
      </c>
      <c r="I168" s="1">
        <v>0</v>
      </c>
      <c r="J168" s="1"/>
      <c r="K168" s="1">
        <v>0</v>
      </c>
      <c r="L168" s="1"/>
      <c r="M168" s="1" t="s">
        <v>4</v>
      </c>
      <c r="N168" s="1"/>
      <c r="O168" s="1"/>
      <c r="P168" s="1"/>
      <c r="Q168" s="1"/>
      <c r="R168" s="1"/>
      <c r="S168" s="1">
        <v>0</v>
      </c>
      <c r="T168" s="1"/>
      <c r="U168" s="1" t="s">
        <v>4</v>
      </c>
      <c r="V168" s="1">
        <v>0</v>
      </c>
      <c r="W168" s="1"/>
      <c r="X168" s="1"/>
      <c r="Y168" s="1"/>
      <c r="Z168" s="1"/>
      <c r="AA168" s="1"/>
      <c r="AB168" s="1" t="s">
        <v>4</v>
      </c>
      <c r="AC168" s="1" t="s">
        <v>4</v>
      </c>
      <c r="AD168" s="1" t="s">
        <v>4</v>
      </c>
      <c r="AE168" s="1" t="s">
        <v>4</v>
      </c>
      <c r="AF168" s="1" t="s">
        <v>4</v>
      </c>
      <c r="AG168" s="1" t="s">
        <v>4</v>
      </c>
      <c r="AH168" s="1"/>
      <c r="AI168" s="1"/>
      <c r="AJ168" s="1"/>
      <c r="AK168" s="1"/>
      <c r="AL168" s="1"/>
      <c r="AM168" s="1"/>
      <c r="AN168" s="1"/>
      <c r="AO168" s="1"/>
      <c r="AP168" s="1" t="s">
        <v>4</v>
      </c>
      <c r="AQ168" s="1" t="s">
        <v>4</v>
      </c>
      <c r="AR168" s="1" t="s">
        <v>4</v>
      </c>
      <c r="AS168" s="1"/>
      <c r="AT168" s="1"/>
      <c r="AU168" s="1"/>
      <c r="AV168" s="1"/>
      <c r="AW168" s="1"/>
      <c r="AX168" s="1"/>
      <c r="AY168" s="1"/>
      <c r="AZ168" s="1" t="s">
        <v>4</v>
      </c>
      <c r="BA168" s="1"/>
      <c r="BB168" s="1" t="s">
        <v>4</v>
      </c>
      <c r="BC168" s="1" t="s">
        <v>4</v>
      </c>
      <c r="BD168" s="1" t="s">
        <v>4</v>
      </c>
      <c r="BE168" s="1" t="s">
        <v>4</v>
      </c>
      <c r="BF168" s="1" t="s">
        <v>4</v>
      </c>
      <c r="BG168" s="1" t="s">
        <v>4</v>
      </c>
      <c r="BH168" s="1" t="s">
        <v>4</v>
      </c>
      <c r="BI168" s="1" t="s">
        <v>4</v>
      </c>
      <c r="BJ168" s="1" t="s">
        <v>4</v>
      </c>
      <c r="BK168" s="1" t="s">
        <v>4</v>
      </c>
      <c r="BL168" s="1" t="s">
        <v>4</v>
      </c>
      <c r="BM168" s="1" t="s">
        <v>4</v>
      </c>
      <c r="BN168" s="1" t="s">
        <v>4</v>
      </c>
      <c r="BO168" s="1" t="s">
        <v>4</v>
      </c>
      <c r="BP168" s="1" t="s">
        <v>4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121">B175</f>
        <v>1</v>
      </c>
      <c r="C170" s="2">
        <f t="shared" si="121"/>
        <v>4</v>
      </c>
      <c r="D170" s="2">
        <f t="shared" si="121"/>
        <v>168</v>
      </c>
      <c r="E170" s="2">
        <f t="shared" si="121"/>
        <v>0</v>
      </c>
      <c r="F170" s="2" t="str">
        <f t="shared" si="121"/>
        <v>Новый раздел</v>
      </c>
      <c r="G170" s="2" t="str">
        <f t="shared" si="121"/>
        <v>Пусконаладочные работы</v>
      </c>
      <c r="H170" s="2"/>
      <c r="I170" s="2"/>
      <c r="J170" s="2"/>
      <c r="K170" s="2"/>
      <c r="L170" s="2"/>
      <c r="M170" s="2"/>
      <c r="N170" s="2"/>
      <c r="O170" s="2">
        <f t="shared" ref="O170:AT170" si="122">O175</f>
        <v>2309.1</v>
      </c>
      <c r="P170" s="2">
        <f t="shared" si="122"/>
        <v>0</v>
      </c>
      <c r="Q170" s="2">
        <f t="shared" si="122"/>
        <v>0</v>
      </c>
      <c r="R170" s="2">
        <f t="shared" si="122"/>
        <v>0</v>
      </c>
      <c r="S170" s="2">
        <f t="shared" si="122"/>
        <v>2309.1</v>
      </c>
      <c r="T170" s="2">
        <f t="shared" si="122"/>
        <v>0</v>
      </c>
      <c r="U170" s="2">
        <f t="shared" si="122"/>
        <v>5.2179200000000003</v>
      </c>
      <c r="V170" s="2">
        <f t="shared" si="122"/>
        <v>0</v>
      </c>
      <c r="W170" s="2">
        <f t="shared" si="122"/>
        <v>0</v>
      </c>
      <c r="X170" s="2">
        <f t="shared" si="122"/>
        <v>1500.92</v>
      </c>
      <c r="Y170" s="2">
        <f t="shared" si="122"/>
        <v>923.64</v>
      </c>
      <c r="Z170" s="2">
        <f t="shared" si="122"/>
        <v>0</v>
      </c>
      <c r="AA170" s="2">
        <f t="shared" si="122"/>
        <v>0</v>
      </c>
      <c r="AB170" s="2">
        <f t="shared" si="122"/>
        <v>2309.1</v>
      </c>
      <c r="AC170" s="2">
        <f t="shared" si="122"/>
        <v>0</v>
      </c>
      <c r="AD170" s="2">
        <f t="shared" si="122"/>
        <v>0</v>
      </c>
      <c r="AE170" s="2">
        <f t="shared" si="122"/>
        <v>0</v>
      </c>
      <c r="AF170" s="2">
        <f t="shared" si="122"/>
        <v>2309.1</v>
      </c>
      <c r="AG170" s="2">
        <f t="shared" si="122"/>
        <v>0</v>
      </c>
      <c r="AH170" s="2">
        <f t="shared" si="122"/>
        <v>5.2179200000000003</v>
      </c>
      <c r="AI170" s="2">
        <f t="shared" si="122"/>
        <v>0</v>
      </c>
      <c r="AJ170" s="2">
        <f t="shared" si="122"/>
        <v>0</v>
      </c>
      <c r="AK170" s="2">
        <f t="shared" si="122"/>
        <v>1500.92</v>
      </c>
      <c r="AL170" s="2">
        <f t="shared" si="122"/>
        <v>923.64</v>
      </c>
      <c r="AM170" s="2">
        <f t="shared" si="122"/>
        <v>0</v>
      </c>
      <c r="AN170" s="2">
        <f t="shared" si="122"/>
        <v>0</v>
      </c>
      <c r="AO170" s="2">
        <f t="shared" si="122"/>
        <v>0</v>
      </c>
      <c r="AP170" s="2">
        <f t="shared" si="122"/>
        <v>0</v>
      </c>
      <c r="AQ170" s="2">
        <f t="shared" si="122"/>
        <v>0</v>
      </c>
      <c r="AR170" s="2">
        <f t="shared" si="122"/>
        <v>4733.66</v>
      </c>
      <c r="AS170" s="2">
        <f t="shared" si="122"/>
        <v>0</v>
      </c>
      <c r="AT170" s="2">
        <f t="shared" si="122"/>
        <v>0</v>
      </c>
      <c r="AU170" s="2">
        <f t="shared" ref="AU170:BZ170" si="123">AU175</f>
        <v>4733.66</v>
      </c>
      <c r="AV170" s="2">
        <f t="shared" si="123"/>
        <v>0</v>
      </c>
      <c r="AW170" s="2">
        <f t="shared" si="123"/>
        <v>0</v>
      </c>
      <c r="AX170" s="2">
        <f t="shared" si="123"/>
        <v>0</v>
      </c>
      <c r="AY170" s="2">
        <f t="shared" si="123"/>
        <v>0</v>
      </c>
      <c r="AZ170" s="2">
        <f t="shared" si="123"/>
        <v>0</v>
      </c>
      <c r="BA170" s="2">
        <f t="shared" si="123"/>
        <v>0</v>
      </c>
      <c r="BB170" s="2">
        <f t="shared" si="123"/>
        <v>0</v>
      </c>
      <c r="BC170" s="2">
        <f t="shared" si="123"/>
        <v>0</v>
      </c>
      <c r="BD170" s="2">
        <f t="shared" si="123"/>
        <v>0</v>
      </c>
      <c r="BE170" s="2">
        <f t="shared" si="123"/>
        <v>0</v>
      </c>
      <c r="BF170" s="2">
        <f t="shared" si="123"/>
        <v>0</v>
      </c>
      <c r="BG170" s="2">
        <f t="shared" si="123"/>
        <v>0</v>
      </c>
      <c r="BH170" s="2">
        <f t="shared" si="123"/>
        <v>0</v>
      </c>
      <c r="BI170" s="2">
        <f t="shared" si="123"/>
        <v>0</v>
      </c>
      <c r="BJ170" s="2">
        <f t="shared" si="123"/>
        <v>0</v>
      </c>
      <c r="BK170" s="2">
        <f t="shared" si="123"/>
        <v>0</v>
      </c>
      <c r="BL170" s="2">
        <f t="shared" si="123"/>
        <v>0</v>
      </c>
      <c r="BM170" s="2">
        <f t="shared" si="123"/>
        <v>0</v>
      </c>
      <c r="BN170" s="2">
        <f t="shared" si="123"/>
        <v>0</v>
      </c>
      <c r="BO170" s="2">
        <f t="shared" si="123"/>
        <v>0</v>
      </c>
      <c r="BP170" s="2">
        <f t="shared" si="123"/>
        <v>0</v>
      </c>
      <c r="BQ170" s="2">
        <f t="shared" si="123"/>
        <v>0</v>
      </c>
      <c r="BR170" s="2">
        <f t="shared" si="123"/>
        <v>0</v>
      </c>
      <c r="BS170" s="2">
        <f t="shared" si="123"/>
        <v>0</v>
      </c>
      <c r="BT170" s="2">
        <f t="shared" si="123"/>
        <v>0</v>
      </c>
      <c r="BU170" s="2">
        <f t="shared" si="123"/>
        <v>0</v>
      </c>
      <c r="BV170" s="2">
        <f t="shared" si="123"/>
        <v>0</v>
      </c>
      <c r="BW170" s="2">
        <f t="shared" si="123"/>
        <v>0</v>
      </c>
      <c r="BX170" s="2">
        <f t="shared" si="123"/>
        <v>0</v>
      </c>
      <c r="BY170" s="2">
        <f t="shared" si="123"/>
        <v>0</v>
      </c>
      <c r="BZ170" s="2">
        <f t="shared" si="123"/>
        <v>0</v>
      </c>
      <c r="CA170" s="2">
        <f t="shared" ref="CA170:DF170" si="124">CA175</f>
        <v>4733.66</v>
      </c>
      <c r="CB170" s="2">
        <f t="shared" si="124"/>
        <v>0</v>
      </c>
      <c r="CC170" s="2">
        <f t="shared" si="124"/>
        <v>0</v>
      </c>
      <c r="CD170" s="2">
        <f t="shared" si="124"/>
        <v>4733.66</v>
      </c>
      <c r="CE170" s="2">
        <f t="shared" si="124"/>
        <v>0</v>
      </c>
      <c r="CF170" s="2">
        <f t="shared" si="124"/>
        <v>0</v>
      </c>
      <c r="CG170" s="2">
        <f t="shared" si="124"/>
        <v>0</v>
      </c>
      <c r="CH170" s="2">
        <f t="shared" si="124"/>
        <v>0</v>
      </c>
      <c r="CI170" s="2">
        <f t="shared" si="124"/>
        <v>0</v>
      </c>
      <c r="CJ170" s="2">
        <f t="shared" si="124"/>
        <v>0</v>
      </c>
      <c r="CK170" s="2">
        <f t="shared" si="124"/>
        <v>0</v>
      </c>
      <c r="CL170" s="2">
        <f t="shared" si="124"/>
        <v>0</v>
      </c>
      <c r="CM170" s="2">
        <f t="shared" si="124"/>
        <v>0</v>
      </c>
      <c r="CN170" s="2">
        <f t="shared" si="124"/>
        <v>0</v>
      </c>
      <c r="CO170" s="2">
        <f t="shared" si="124"/>
        <v>0</v>
      </c>
      <c r="CP170" s="2">
        <f t="shared" si="124"/>
        <v>0</v>
      </c>
      <c r="CQ170" s="2">
        <f t="shared" si="124"/>
        <v>0</v>
      </c>
      <c r="CR170" s="2">
        <f t="shared" si="124"/>
        <v>0</v>
      </c>
      <c r="CS170" s="2">
        <f t="shared" si="124"/>
        <v>0</v>
      </c>
      <c r="CT170" s="2">
        <f t="shared" si="124"/>
        <v>0</v>
      </c>
      <c r="CU170" s="2">
        <f t="shared" si="124"/>
        <v>0</v>
      </c>
      <c r="CV170" s="2">
        <f t="shared" si="124"/>
        <v>0</v>
      </c>
      <c r="CW170" s="2">
        <f t="shared" si="124"/>
        <v>0</v>
      </c>
      <c r="CX170" s="2">
        <f t="shared" si="124"/>
        <v>0</v>
      </c>
      <c r="CY170" s="2">
        <f t="shared" si="124"/>
        <v>0</v>
      </c>
      <c r="CZ170" s="2">
        <f t="shared" si="124"/>
        <v>0</v>
      </c>
      <c r="DA170" s="2">
        <f t="shared" si="124"/>
        <v>0</v>
      </c>
      <c r="DB170" s="2">
        <f t="shared" si="124"/>
        <v>0</v>
      </c>
      <c r="DC170" s="2">
        <f t="shared" si="124"/>
        <v>0</v>
      </c>
      <c r="DD170" s="2">
        <f t="shared" si="124"/>
        <v>0</v>
      </c>
      <c r="DE170" s="2">
        <f t="shared" si="124"/>
        <v>0</v>
      </c>
      <c r="DF170" s="2">
        <f t="shared" si="124"/>
        <v>0</v>
      </c>
      <c r="DG170" s="3">
        <f t="shared" ref="DG170:EL170" si="125">DG175</f>
        <v>0</v>
      </c>
      <c r="DH170" s="3">
        <f t="shared" si="125"/>
        <v>0</v>
      </c>
      <c r="DI170" s="3">
        <f t="shared" si="125"/>
        <v>0</v>
      </c>
      <c r="DJ170" s="3">
        <f t="shared" si="125"/>
        <v>0</v>
      </c>
      <c r="DK170" s="3">
        <f t="shared" si="125"/>
        <v>0</v>
      </c>
      <c r="DL170" s="3">
        <f t="shared" si="125"/>
        <v>0</v>
      </c>
      <c r="DM170" s="3">
        <f t="shared" si="125"/>
        <v>0</v>
      </c>
      <c r="DN170" s="3">
        <f t="shared" si="125"/>
        <v>0</v>
      </c>
      <c r="DO170" s="3">
        <f t="shared" si="125"/>
        <v>0</v>
      </c>
      <c r="DP170" s="3">
        <f t="shared" si="125"/>
        <v>0</v>
      </c>
      <c r="DQ170" s="3">
        <f t="shared" si="125"/>
        <v>0</v>
      </c>
      <c r="DR170" s="3">
        <f t="shared" si="125"/>
        <v>0</v>
      </c>
      <c r="DS170" s="3">
        <f t="shared" si="125"/>
        <v>0</v>
      </c>
      <c r="DT170" s="3">
        <f t="shared" si="125"/>
        <v>0</v>
      </c>
      <c r="DU170" s="3">
        <f t="shared" si="125"/>
        <v>0</v>
      </c>
      <c r="DV170" s="3">
        <f t="shared" si="125"/>
        <v>0</v>
      </c>
      <c r="DW170" s="3">
        <f t="shared" si="125"/>
        <v>0</v>
      </c>
      <c r="DX170" s="3">
        <f t="shared" si="125"/>
        <v>0</v>
      </c>
      <c r="DY170" s="3">
        <f t="shared" si="125"/>
        <v>0</v>
      </c>
      <c r="DZ170" s="3">
        <f t="shared" si="125"/>
        <v>0</v>
      </c>
      <c r="EA170" s="3">
        <f t="shared" si="125"/>
        <v>0</v>
      </c>
      <c r="EB170" s="3">
        <f t="shared" si="125"/>
        <v>0</v>
      </c>
      <c r="EC170" s="3">
        <f t="shared" si="125"/>
        <v>0</v>
      </c>
      <c r="ED170" s="3">
        <f t="shared" si="125"/>
        <v>0</v>
      </c>
      <c r="EE170" s="3">
        <f t="shared" si="125"/>
        <v>0</v>
      </c>
      <c r="EF170" s="3">
        <f t="shared" si="125"/>
        <v>0</v>
      </c>
      <c r="EG170" s="3">
        <f t="shared" si="125"/>
        <v>0</v>
      </c>
      <c r="EH170" s="3">
        <f t="shared" si="125"/>
        <v>0</v>
      </c>
      <c r="EI170" s="3">
        <f t="shared" si="125"/>
        <v>0</v>
      </c>
      <c r="EJ170" s="3">
        <f t="shared" si="125"/>
        <v>0</v>
      </c>
      <c r="EK170" s="3">
        <f t="shared" si="125"/>
        <v>0</v>
      </c>
      <c r="EL170" s="3">
        <f t="shared" si="125"/>
        <v>0</v>
      </c>
      <c r="EM170" s="3">
        <f t="shared" ref="EM170:FR170" si="126">EM175</f>
        <v>0</v>
      </c>
      <c r="EN170" s="3">
        <f t="shared" si="126"/>
        <v>0</v>
      </c>
      <c r="EO170" s="3">
        <f t="shared" si="126"/>
        <v>0</v>
      </c>
      <c r="EP170" s="3">
        <f t="shared" si="126"/>
        <v>0</v>
      </c>
      <c r="EQ170" s="3">
        <f t="shared" si="126"/>
        <v>0</v>
      </c>
      <c r="ER170" s="3">
        <f t="shared" si="126"/>
        <v>0</v>
      </c>
      <c r="ES170" s="3">
        <f t="shared" si="126"/>
        <v>0</v>
      </c>
      <c r="ET170" s="3">
        <f t="shared" si="126"/>
        <v>0</v>
      </c>
      <c r="EU170" s="3">
        <f t="shared" si="126"/>
        <v>0</v>
      </c>
      <c r="EV170" s="3">
        <f t="shared" si="126"/>
        <v>0</v>
      </c>
      <c r="EW170" s="3">
        <f t="shared" si="126"/>
        <v>0</v>
      </c>
      <c r="EX170" s="3">
        <f t="shared" si="126"/>
        <v>0</v>
      </c>
      <c r="EY170" s="3">
        <f t="shared" si="126"/>
        <v>0</v>
      </c>
      <c r="EZ170" s="3">
        <f t="shared" si="126"/>
        <v>0</v>
      </c>
      <c r="FA170" s="3">
        <f t="shared" si="126"/>
        <v>0</v>
      </c>
      <c r="FB170" s="3">
        <f t="shared" si="126"/>
        <v>0</v>
      </c>
      <c r="FC170" s="3">
        <f t="shared" si="126"/>
        <v>0</v>
      </c>
      <c r="FD170" s="3">
        <f t="shared" si="126"/>
        <v>0</v>
      </c>
      <c r="FE170" s="3">
        <f t="shared" si="126"/>
        <v>0</v>
      </c>
      <c r="FF170" s="3">
        <f t="shared" si="126"/>
        <v>0</v>
      </c>
      <c r="FG170" s="3">
        <f t="shared" si="126"/>
        <v>0</v>
      </c>
      <c r="FH170" s="3">
        <f t="shared" si="126"/>
        <v>0</v>
      </c>
      <c r="FI170" s="3">
        <f t="shared" si="126"/>
        <v>0</v>
      </c>
      <c r="FJ170" s="3">
        <f t="shared" si="126"/>
        <v>0</v>
      </c>
      <c r="FK170" s="3">
        <f t="shared" si="126"/>
        <v>0</v>
      </c>
      <c r="FL170" s="3">
        <f t="shared" si="126"/>
        <v>0</v>
      </c>
      <c r="FM170" s="3">
        <f t="shared" si="126"/>
        <v>0</v>
      </c>
      <c r="FN170" s="3">
        <f t="shared" si="126"/>
        <v>0</v>
      </c>
      <c r="FO170" s="3">
        <f t="shared" si="126"/>
        <v>0</v>
      </c>
      <c r="FP170" s="3">
        <f t="shared" si="126"/>
        <v>0</v>
      </c>
      <c r="FQ170" s="3">
        <f t="shared" si="126"/>
        <v>0</v>
      </c>
      <c r="FR170" s="3">
        <f t="shared" si="126"/>
        <v>0</v>
      </c>
      <c r="FS170" s="3">
        <f t="shared" ref="FS170:GX170" si="127">FS175</f>
        <v>0</v>
      </c>
      <c r="FT170" s="3">
        <f t="shared" si="127"/>
        <v>0</v>
      </c>
      <c r="FU170" s="3">
        <f t="shared" si="127"/>
        <v>0</v>
      </c>
      <c r="FV170" s="3">
        <f t="shared" si="127"/>
        <v>0</v>
      </c>
      <c r="FW170" s="3">
        <f t="shared" si="127"/>
        <v>0</v>
      </c>
      <c r="FX170" s="3">
        <f t="shared" si="127"/>
        <v>0</v>
      </c>
      <c r="FY170" s="3">
        <f t="shared" si="127"/>
        <v>0</v>
      </c>
      <c r="FZ170" s="3">
        <f t="shared" si="127"/>
        <v>0</v>
      </c>
      <c r="GA170" s="3">
        <f t="shared" si="127"/>
        <v>0</v>
      </c>
      <c r="GB170" s="3">
        <f t="shared" si="127"/>
        <v>0</v>
      </c>
      <c r="GC170" s="3">
        <f t="shared" si="127"/>
        <v>0</v>
      </c>
      <c r="GD170" s="3">
        <f t="shared" si="127"/>
        <v>0</v>
      </c>
      <c r="GE170" s="3">
        <f t="shared" si="127"/>
        <v>0</v>
      </c>
      <c r="GF170" s="3">
        <f t="shared" si="127"/>
        <v>0</v>
      </c>
      <c r="GG170" s="3">
        <f t="shared" si="127"/>
        <v>0</v>
      </c>
      <c r="GH170" s="3">
        <f t="shared" si="127"/>
        <v>0</v>
      </c>
      <c r="GI170" s="3">
        <f t="shared" si="127"/>
        <v>0</v>
      </c>
      <c r="GJ170" s="3">
        <f t="shared" si="127"/>
        <v>0</v>
      </c>
      <c r="GK170" s="3">
        <f t="shared" si="127"/>
        <v>0</v>
      </c>
      <c r="GL170" s="3">
        <f t="shared" si="127"/>
        <v>0</v>
      </c>
      <c r="GM170" s="3">
        <f t="shared" si="127"/>
        <v>0</v>
      </c>
      <c r="GN170" s="3">
        <f t="shared" si="127"/>
        <v>0</v>
      </c>
      <c r="GO170" s="3">
        <f t="shared" si="127"/>
        <v>0</v>
      </c>
      <c r="GP170" s="3">
        <f t="shared" si="127"/>
        <v>0</v>
      </c>
      <c r="GQ170" s="3">
        <f t="shared" si="127"/>
        <v>0</v>
      </c>
      <c r="GR170" s="3">
        <f t="shared" si="127"/>
        <v>0</v>
      </c>
      <c r="GS170" s="3">
        <f t="shared" si="127"/>
        <v>0</v>
      </c>
      <c r="GT170" s="3">
        <f t="shared" si="127"/>
        <v>0</v>
      </c>
      <c r="GU170" s="3">
        <f t="shared" si="127"/>
        <v>0</v>
      </c>
      <c r="GV170" s="3">
        <f t="shared" si="127"/>
        <v>0</v>
      </c>
      <c r="GW170" s="3">
        <f t="shared" si="127"/>
        <v>0</v>
      </c>
      <c r="GX170" s="3">
        <f t="shared" si="127"/>
        <v>0</v>
      </c>
    </row>
    <row r="172" spans="1:245" x14ac:dyDescent="0.2">
      <c r="A172">
        <v>17</v>
      </c>
      <c r="B172">
        <v>1</v>
      </c>
      <c r="C172">
        <f>ROW(SmtRes!A42)</f>
        <v>42</v>
      </c>
      <c r="D172">
        <f>ROW(EtalonRes!A42)</f>
        <v>42</v>
      </c>
      <c r="E172" t="s">
        <v>233</v>
      </c>
      <c r="F172" t="s">
        <v>234</v>
      </c>
      <c r="G172" t="s">
        <v>235</v>
      </c>
      <c r="H172" t="s">
        <v>236</v>
      </c>
      <c r="I172">
        <f>ROUND(44/100,9)</f>
        <v>0.44</v>
      </c>
      <c r="J172">
        <v>0</v>
      </c>
      <c r="K172">
        <f>ROUND(44/100,9)</f>
        <v>0.44</v>
      </c>
      <c r="O172">
        <f>ROUND(CP172,2)</f>
        <v>2018.8</v>
      </c>
      <c r="P172">
        <f>ROUND(CQ172*I172,2)</f>
        <v>0</v>
      </c>
      <c r="Q172">
        <f>ROUND(CR172*I172,2)</f>
        <v>0</v>
      </c>
      <c r="R172">
        <f>ROUND(CS172*I172,2)</f>
        <v>0</v>
      </c>
      <c r="S172">
        <f>ROUND(CT172*I172,2)</f>
        <v>2018.8</v>
      </c>
      <c r="T172">
        <f>ROUND(CU172*I172,2)</f>
        <v>0</v>
      </c>
      <c r="U172">
        <f>CV172*I172</f>
        <v>4.5619200000000006</v>
      </c>
      <c r="V172">
        <f>CW172*I172</f>
        <v>0</v>
      </c>
      <c r="W172">
        <f>ROUND(CX172*I172,2)</f>
        <v>0</v>
      </c>
      <c r="X172">
        <f>ROUND(CY172,2)</f>
        <v>1312.22</v>
      </c>
      <c r="Y172">
        <f>ROUND(CZ172,2)</f>
        <v>807.52</v>
      </c>
      <c r="AA172">
        <v>101959709</v>
      </c>
      <c r="AB172">
        <f>ROUND((AC172+AD172+AF172),6)</f>
        <v>132.76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ROUND(((EV172*0.8)),6)</f>
        <v>132.76</v>
      </c>
      <c r="AG172">
        <f>ROUND((AP172),6)</f>
        <v>0</v>
      </c>
      <c r="AH172">
        <f>((EW172*0.8))</f>
        <v>10.368000000000002</v>
      </c>
      <c r="AI172">
        <f>(EX172)</f>
        <v>0</v>
      </c>
      <c r="AJ172">
        <f>(AS172)</f>
        <v>0</v>
      </c>
      <c r="AK172">
        <v>165.95</v>
      </c>
      <c r="AL172">
        <v>0</v>
      </c>
      <c r="AM172">
        <v>0</v>
      </c>
      <c r="AN172">
        <v>0</v>
      </c>
      <c r="AO172">
        <v>165.95</v>
      </c>
      <c r="AP172">
        <v>0</v>
      </c>
      <c r="AQ172">
        <v>12.96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4</v>
      </c>
      <c r="BE172" t="s">
        <v>4</v>
      </c>
      <c r="BF172" t="s">
        <v>4</v>
      </c>
      <c r="BG172" t="s">
        <v>4</v>
      </c>
      <c r="BH172">
        <v>0</v>
      </c>
      <c r="BI172">
        <v>4</v>
      </c>
      <c r="BJ172" t="s">
        <v>237</v>
      </c>
      <c r="BM172">
        <v>200001</v>
      </c>
      <c r="BN172">
        <v>0</v>
      </c>
      <c r="BO172" t="s">
        <v>4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65</v>
      </c>
      <c r="CA172">
        <v>40</v>
      </c>
      <c r="CB172" t="s">
        <v>4</v>
      </c>
      <c r="CE172">
        <v>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>(P172+Q172+S172)</f>
        <v>2018.8</v>
      </c>
      <c r="CQ172">
        <f>AC172*BC172</f>
        <v>0</v>
      </c>
      <c r="CR172">
        <f>AD172*BB172</f>
        <v>0</v>
      </c>
      <c r="CS172">
        <f>AE172*BS172</f>
        <v>0</v>
      </c>
      <c r="CT172">
        <f>AF172*BA172</f>
        <v>4588.1855999999998</v>
      </c>
      <c r="CU172">
        <f t="shared" ref="CU172:CX173" si="128">AG172</f>
        <v>0</v>
      </c>
      <c r="CV172">
        <f t="shared" si="128"/>
        <v>10.368000000000002</v>
      </c>
      <c r="CW172">
        <f t="shared" si="128"/>
        <v>0</v>
      </c>
      <c r="CX172">
        <f t="shared" si="128"/>
        <v>0</v>
      </c>
      <c r="CY172">
        <f>(((S172+R172)*AT172)/100)</f>
        <v>1312.22</v>
      </c>
      <c r="CZ172">
        <f>(((S172+R172)*AU172)/100)</f>
        <v>807.52</v>
      </c>
      <c r="DC172" t="s">
        <v>4</v>
      </c>
      <c r="DD172" t="s">
        <v>4</v>
      </c>
      <c r="DE172" t="s">
        <v>4</v>
      </c>
      <c r="DF172" t="s">
        <v>4</v>
      </c>
      <c r="DG172" t="s">
        <v>238</v>
      </c>
      <c r="DH172" t="s">
        <v>4</v>
      </c>
      <c r="DI172" t="s">
        <v>238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236</v>
      </c>
      <c r="DW172" t="s">
        <v>236</v>
      </c>
      <c r="DX172">
        <v>1</v>
      </c>
      <c r="DZ172" t="s">
        <v>4</v>
      </c>
      <c r="EA172" t="s">
        <v>4</v>
      </c>
      <c r="EB172" t="s">
        <v>4</v>
      </c>
      <c r="EC172" t="s">
        <v>4</v>
      </c>
      <c r="EE172">
        <v>102577069</v>
      </c>
      <c r="EF172">
        <v>4</v>
      </c>
      <c r="EG172" t="s">
        <v>232</v>
      </c>
      <c r="EH172">
        <v>0</v>
      </c>
      <c r="EI172" t="s">
        <v>4</v>
      </c>
      <c r="EJ172">
        <v>4</v>
      </c>
      <c r="EK172">
        <v>200001</v>
      </c>
      <c r="EL172" t="s">
        <v>239</v>
      </c>
      <c r="EM172" t="s">
        <v>240</v>
      </c>
      <c r="EO172" t="s">
        <v>4</v>
      </c>
      <c r="EQ172">
        <v>0</v>
      </c>
      <c r="ER172">
        <v>165.95</v>
      </c>
      <c r="ES172">
        <v>0</v>
      </c>
      <c r="ET172">
        <v>0</v>
      </c>
      <c r="EU172">
        <v>0</v>
      </c>
      <c r="EV172">
        <v>165.95</v>
      </c>
      <c r="EW172">
        <v>12.96</v>
      </c>
      <c r="EX172">
        <v>0</v>
      </c>
      <c r="EY172">
        <v>0</v>
      </c>
      <c r="FQ172">
        <v>0</v>
      </c>
      <c r="FR172">
        <f>ROUND(IF(AND(BH172=3,BI172=3),P172,0),2)</f>
        <v>0</v>
      </c>
      <c r="FS172">
        <v>0</v>
      </c>
      <c r="FX172">
        <v>65</v>
      </c>
      <c r="FY172">
        <v>40</v>
      </c>
      <c r="GA172" t="s">
        <v>4</v>
      </c>
      <c r="GD172">
        <v>1</v>
      </c>
      <c r="GF172">
        <v>-500447206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4138.54</v>
      </c>
      <c r="GN172">
        <f>IF(OR(BI172=0,BI172=1),ROUND(O172+X172+Y172,2),0)</f>
        <v>0</v>
      </c>
      <c r="GO172">
        <f>IF(BI172=2,ROUND(O172+X172+Y172,2),0)</f>
        <v>0</v>
      </c>
      <c r="GP172">
        <f>IF(BI172=4,ROUND(O172+X172+Y172,2)+GX172,0)</f>
        <v>4138.54</v>
      </c>
      <c r="GR172">
        <v>0</v>
      </c>
      <c r="GS172">
        <v>3</v>
      </c>
      <c r="GT172">
        <v>0</v>
      </c>
      <c r="GU172" t="s">
        <v>4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3" spans="1:245" x14ac:dyDescent="0.2">
      <c r="A173">
        <v>17</v>
      </c>
      <c r="B173">
        <v>1</v>
      </c>
      <c r="C173">
        <f>ROW(SmtRes!A44)</f>
        <v>44</v>
      </c>
      <c r="D173">
        <f>ROW(EtalonRes!A44)</f>
        <v>44</v>
      </c>
      <c r="E173" t="s">
        <v>241</v>
      </c>
      <c r="F173" t="s">
        <v>242</v>
      </c>
      <c r="G173" t="s">
        <v>243</v>
      </c>
      <c r="H173" t="s">
        <v>244</v>
      </c>
      <c r="I173">
        <v>1</v>
      </c>
      <c r="J173">
        <v>0</v>
      </c>
      <c r="K173">
        <v>1</v>
      </c>
      <c r="O173">
        <f>ROUND(CP173,2)</f>
        <v>290.3</v>
      </c>
      <c r="P173">
        <f>ROUND(CQ173*I173,2)</f>
        <v>0</v>
      </c>
      <c r="Q173">
        <f>ROUND(CR173*I173,2)</f>
        <v>0</v>
      </c>
      <c r="R173">
        <f>ROUND(CS173*I173,2)</f>
        <v>0</v>
      </c>
      <c r="S173">
        <f>ROUND(CT173*I173,2)</f>
        <v>290.3</v>
      </c>
      <c r="T173">
        <f>ROUND(CU173*I173,2)</f>
        <v>0</v>
      </c>
      <c r="U173">
        <f>CV173*I173</f>
        <v>0.65600000000000003</v>
      </c>
      <c r="V173">
        <f>CW173*I173</f>
        <v>0</v>
      </c>
      <c r="W173">
        <f>ROUND(CX173*I173,2)</f>
        <v>0</v>
      </c>
      <c r="X173">
        <f>ROUND(CY173,2)</f>
        <v>188.7</v>
      </c>
      <c r="Y173">
        <f>ROUND(CZ173,2)</f>
        <v>116.12</v>
      </c>
      <c r="AA173">
        <v>101959709</v>
      </c>
      <c r="AB173">
        <f>ROUND((AC173+AD173+AF173),6)</f>
        <v>8.4</v>
      </c>
      <c r="AC173">
        <f>ROUND((ES173),6)</f>
        <v>0</v>
      </c>
      <c r="AD173">
        <f>ROUND((((ET173)-(EU173))+AE173),6)</f>
        <v>0</v>
      </c>
      <c r="AE173">
        <f>ROUND((EU173),6)</f>
        <v>0</v>
      </c>
      <c r="AF173">
        <f>ROUND(((EV173*0.8)),6)</f>
        <v>8.4</v>
      </c>
      <c r="AG173">
        <f>ROUND((AP173),6)</f>
        <v>0</v>
      </c>
      <c r="AH173">
        <f>((EW173*0.8))</f>
        <v>0.65600000000000003</v>
      </c>
      <c r="AI173">
        <f>(EX173)</f>
        <v>0</v>
      </c>
      <c r="AJ173">
        <f>(AS173)</f>
        <v>0</v>
      </c>
      <c r="AK173">
        <v>10.5</v>
      </c>
      <c r="AL173">
        <v>0</v>
      </c>
      <c r="AM173">
        <v>0</v>
      </c>
      <c r="AN173">
        <v>0</v>
      </c>
      <c r="AO173">
        <v>10.5</v>
      </c>
      <c r="AP173">
        <v>0</v>
      </c>
      <c r="AQ173">
        <v>0.82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4</v>
      </c>
      <c r="BE173" t="s">
        <v>4</v>
      </c>
      <c r="BF173" t="s">
        <v>4</v>
      </c>
      <c r="BG173" t="s">
        <v>4</v>
      </c>
      <c r="BH173">
        <v>0</v>
      </c>
      <c r="BI173">
        <v>4</v>
      </c>
      <c r="BJ173" t="s">
        <v>245</v>
      </c>
      <c r="BM173">
        <v>200001</v>
      </c>
      <c r="BN173">
        <v>0</v>
      </c>
      <c r="BO173" t="s">
        <v>4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4</v>
      </c>
      <c r="BZ173">
        <v>65</v>
      </c>
      <c r="CA173">
        <v>40</v>
      </c>
      <c r="CB173" t="s">
        <v>4</v>
      </c>
      <c r="CE173">
        <v>0</v>
      </c>
      <c r="CF173">
        <v>0</v>
      </c>
      <c r="CG173">
        <v>0</v>
      </c>
      <c r="CM173">
        <v>0</v>
      </c>
      <c r="CN173" t="s">
        <v>4</v>
      </c>
      <c r="CO173">
        <v>0</v>
      </c>
      <c r="CP173">
        <f>(P173+Q173+S173)</f>
        <v>290.3</v>
      </c>
      <c r="CQ173">
        <f>AC173*BC173</f>
        <v>0</v>
      </c>
      <c r="CR173">
        <f>AD173*BB173</f>
        <v>0</v>
      </c>
      <c r="CS173">
        <f>AE173*BS173</f>
        <v>0</v>
      </c>
      <c r="CT173">
        <f>AF173*BA173</f>
        <v>290.30400000000003</v>
      </c>
      <c r="CU173">
        <f t="shared" si="128"/>
        <v>0</v>
      </c>
      <c r="CV173">
        <f t="shared" si="128"/>
        <v>0.65600000000000003</v>
      </c>
      <c r="CW173">
        <f t="shared" si="128"/>
        <v>0</v>
      </c>
      <c r="CX173">
        <f t="shared" si="128"/>
        <v>0</v>
      </c>
      <c r="CY173">
        <f>(((S173+R173)*AT173)/100)</f>
        <v>188.69499999999999</v>
      </c>
      <c r="CZ173">
        <f>(((S173+R173)*AU173)/100)</f>
        <v>116.12</v>
      </c>
      <c r="DC173" t="s">
        <v>4</v>
      </c>
      <c r="DD173" t="s">
        <v>4</v>
      </c>
      <c r="DE173" t="s">
        <v>4</v>
      </c>
      <c r="DF173" t="s">
        <v>4</v>
      </c>
      <c r="DG173" t="s">
        <v>238</v>
      </c>
      <c r="DH173" t="s">
        <v>4</v>
      </c>
      <c r="DI173" t="s">
        <v>238</v>
      </c>
      <c r="DJ173" t="s">
        <v>4</v>
      </c>
      <c r="DK173" t="s">
        <v>4</v>
      </c>
      <c r="DL173" t="s">
        <v>4</v>
      </c>
      <c r="DM173" t="s">
        <v>4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244</v>
      </c>
      <c r="DW173" t="s">
        <v>244</v>
      </c>
      <c r="DX173">
        <v>1</v>
      </c>
      <c r="DZ173" t="s">
        <v>4</v>
      </c>
      <c r="EA173" t="s">
        <v>4</v>
      </c>
      <c r="EB173" t="s">
        <v>4</v>
      </c>
      <c r="EC173" t="s">
        <v>4</v>
      </c>
      <c r="EE173">
        <v>102577069</v>
      </c>
      <c r="EF173">
        <v>4</v>
      </c>
      <c r="EG173" t="s">
        <v>232</v>
      </c>
      <c r="EH173">
        <v>0</v>
      </c>
      <c r="EI173" t="s">
        <v>4</v>
      </c>
      <c r="EJ173">
        <v>4</v>
      </c>
      <c r="EK173">
        <v>200001</v>
      </c>
      <c r="EL173" t="s">
        <v>239</v>
      </c>
      <c r="EM173" t="s">
        <v>240</v>
      </c>
      <c r="EO173" t="s">
        <v>4</v>
      </c>
      <c r="EQ173">
        <v>0</v>
      </c>
      <c r="ER173">
        <v>10.5</v>
      </c>
      <c r="ES173">
        <v>0</v>
      </c>
      <c r="ET173">
        <v>0</v>
      </c>
      <c r="EU173">
        <v>0</v>
      </c>
      <c r="EV173">
        <v>10.5</v>
      </c>
      <c r="EW173">
        <v>0.82</v>
      </c>
      <c r="EX173">
        <v>0</v>
      </c>
      <c r="EY173">
        <v>0</v>
      </c>
      <c r="FQ173">
        <v>0</v>
      </c>
      <c r="FR173">
        <f>ROUND(IF(AND(BH173=3,BI173=3),P173,0),2)</f>
        <v>0</v>
      </c>
      <c r="FS173">
        <v>0</v>
      </c>
      <c r="FX173">
        <v>65</v>
      </c>
      <c r="FY173">
        <v>40</v>
      </c>
      <c r="GA173" t="s">
        <v>4</v>
      </c>
      <c r="GD173">
        <v>1</v>
      </c>
      <c r="GF173">
        <v>752115447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595.12</v>
      </c>
      <c r="GN173">
        <f>IF(OR(BI173=0,BI173=1),ROUND(O173+X173+Y173,2),0)</f>
        <v>0</v>
      </c>
      <c r="GO173">
        <f>IF(BI173=2,ROUND(O173+X173+Y173,2),0)</f>
        <v>0</v>
      </c>
      <c r="GP173">
        <f>IF(BI173=4,ROUND(O173+X173+Y173,2)+GX173,0)</f>
        <v>595.12</v>
      </c>
      <c r="GR173">
        <v>0</v>
      </c>
      <c r="GS173">
        <v>3</v>
      </c>
      <c r="GT173">
        <v>0</v>
      </c>
      <c r="GU173" t="s">
        <v>4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4</v>
      </c>
      <c r="HF173" t="s">
        <v>4</v>
      </c>
      <c r="HM173" t="s">
        <v>4</v>
      </c>
      <c r="HN173" t="s">
        <v>4</v>
      </c>
      <c r="HO173" t="s">
        <v>4</v>
      </c>
      <c r="HP173" t="s">
        <v>4</v>
      </c>
      <c r="HQ173" t="s">
        <v>4</v>
      </c>
      <c r="IK173">
        <v>0</v>
      </c>
    </row>
    <row r="175" spans="1:245" x14ac:dyDescent="0.2">
      <c r="A175" s="2">
        <v>51</v>
      </c>
      <c r="B175" s="2">
        <f>B168</f>
        <v>1</v>
      </c>
      <c r="C175" s="2">
        <f>A168</f>
        <v>4</v>
      </c>
      <c r="D175" s="2">
        <f>ROW(A168)</f>
        <v>168</v>
      </c>
      <c r="E175" s="2"/>
      <c r="F175" s="2" t="str">
        <f>IF(F168&lt;&gt;"",F168,"")</f>
        <v>Новый раздел</v>
      </c>
      <c r="G175" s="2" t="str">
        <f>IF(G168&lt;&gt;"",G168,"")</f>
        <v>Пусконаладочные работы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29">ROUND(AB175,2)</f>
        <v>2309.1</v>
      </c>
      <c r="P175" s="2">
        <f t="shared" si="129"/>
        <v>0</v>
      </c>
      <c r="Q175" s="2">
        <f t="shared" si="129"/>
        <v>0</v>
      </c>
      <c r="R175" s="2">
        <f t="shared" si="129"/>
        <v>0</v>
      </c>
      <c r="S175" s="2">
        <f t="shared" si="129"/>
        <v>2309.1</v>
      </c>
      <c r="T175" s="2">
        <f t="shared" si="129"/>
        <v>0</v>
      </c>
      <c r="U175" s="2">
        <f>AH175</f>
        <v>5.2179200000000003</v>
      </c>
      <c r="V175" s="2">
        <f>AI175</f>
        <v>0</v>
      </c>
      <c r="W175" s="2">
        <f>ROUND(AJ175,2)</f>
        <v>0</v>
      </c>
      <c r="X175" s="2">
        <f>ROUND(AK175,2)</f>
        <v>1500.92</v>
      </c>
      <c r="Y175" s="2">
        <f>ROUND(AL175,2)</f>
        <v>923.64</v>
      </c>
      <c r="Z175" s="2"/>
      <c r="AA175" s="2"/>
      <c r="AB175" s="2">
        <f>ROUND(SUMIF(AA172:AA173,"=101959709",O172:O173),2)</f>
        <v>2309.1</v>
      </c>
      <c r="AC175" s="2">
        <f>ROUND(SUMIF(AA172:AA173,"=101959709",P172:P173),2)</f>
        <v>0</v>
      </c>
      <c r="AD175" s="2">
        <f>ROUND(SUMIF(AA172:AA173,"=101959709",Q172:Q173),2)</f>
        <v>0</v>
      </c>
      <c r="AE175" s="2">
        <f>ROUND(SUMIF(AA172:AA173,"=101959709",R172:R173),2)</f>
        <v>0</v>
      </c>
      <c r="AF175" s="2">
        <f>ROUND(SUMIF(AA172:AA173,"=101959709",S172:S173),2)</f>
        <v>2309.1</v>
      </c>
      <c r="AG175" s="2">
        <f>ROUND(SUMIF(AA172:AA173,"=101959709",T172:T173),2)</f>
        <v>0</v>
      </c>
      <c r="AH175" s="2">
        <f>SUMIF(AA172:AA173,"=101959709",U172:U173)</f>
        <v>5.2179200000000003</v>
      </c>
      <c r="AI175" s="2">
        <f>SUMIF(AA172:AA173,"=101959709",V172:V173)</f>
        <v>0</v>
      </c>
      <c r="AJ175" s="2">
        <f>ROUND(SUMIF(AA172:AA173,"=101959709",W172:W173),2)</f>
        <v>0</v>
      </c>
      <c r="AK175" s="2">
        <f>ROUND(SUMIF(AA172:AA173,"=101959709",X172:X173),2)</f>
        <v>1500.92</v>
      </c>
      <c r="AL175" s="2">
        <f>ROUND(SUMIF(AA172:AA173,"=101959709",Y172:Y173),2)</f>
        <v>923.64</v>
      </c>
      <c r="AM175" s="2"/>
      <c r="AN175" s="2"/>
      <c r="AO175" s="2">
        <f t="shared" ref="AO175:BD175" si="130">ROUND(BX175,2)</f>
        <v>0</v>
      </c>
      <c r="AP175" s="2">
        <f t="shared" si="130"/>
        <v>0</v>
      </c>
      <c r="AQ175" s="2">
        <f t="shared" si="130"/>
        <v>0</v>
      </c>
      <c r="AR175" s="2">
        <f t="shared" si="130"/>
        <v>4733.66</v>
      </c>
      <c r="AS175" s="2">
        <f t="shared" si="130"/>
        <v>0</v>
      </c>
      <c r="AT175" s="2">
        <f t="shared" si="130"/>
        <v>0</v>
      </c>
      <c r="AU175" s="2">
        <f t="shared" si="130"/>
        <v>4733.66</v>
      </c>
      <c r="AV175" s="2">
        <f t="shared" si="130"/>
        <v>0</v>
      </c>
      <c r="AW175" s="2">
        <f t="shared" si="130"/>
        <v>0</v>
      </c>
      <c r="AX175" s="2">
        <f t="shared" si="130"/>
        <v>0</v>
      </c>
      <c r="AY175" s="2">
        <f t="shared" si="130"/>
        <v>0</v>
      </c>
      <c r="AZ175" s="2">
        <f t="shared" si="130"/>
        <v>0</v>
      </c>
      <c r="BA175" s="2">
        <f t="shared" si="130"/>
        <v>0</v>
      </c>
      <c r="BB175" s="2">
        <f t="shared" si="130"/>
        <v>0</v>
      </c>
      <c r="BC175" s="2">
        <f t="shared" si="130"/>
        <v>0</v>
      </c>
      <c r="BD175" s="2">
        <f t="shared" si="130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ROUND(SUMIF(AA172:AA173,"=101959709",FQ172:FQ173),2)</f>
        <v>0</v>
      </c>
      <c r="BY175" s="2">
        <f>ROUND(SUMIF(AA172:AA173,"=101959709",FR172:FR173),2)</f>
        <v>0</v>
      </c>
      <c r="BZ175" s="2">
        <f>ROUND(SUMIF(AA172:AA173,"=101959709",GL172:GL173),2)</f>
        <v>0</v>
      </c>
      <c r="CA175" s="2">
        <f>ROUND(SUMIF(AA172:AA173,"=101959709",GM172:GM173),2)</f>
        <v>4733.66</v>
      </c>
      <c r="CB175" s="2">
        <f>ROUND(SUMIF(AA172:AA173,"=101959709",GN172:GN173),2)</f>
        <v>0</v>
      </c>
      <c r="CC175" s="2">
        <f>ROUND(SUMIF(AA172:AA173,"=101959709",GO172:GO173),2)</f>
        <v>0</v>
      </c>
      <c r="CD175" s="2">
        <f>ROUND(SUMIF(AA172:AA173,"=101959709",GP172:GP173),2)</f>
        <v>4733.66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ROUND(SUMIF(AA172:AA173,"=101959709",GX172:GX173),2)</f>
        <v>0</v>
      </c>
      <c r="CK175" s="2">
        <f>ROUND(SUMIF(AA172:AA173,"=101959709",GY172:GY173),2)</f>
        <v>0</v>
      </c>
      <c r="CL175" s="2">
        <f>ROUND(SUMIF(AA172:AA173,"=101959709",GZ172:GZ173),2)</f>
        <v>0</v>
      </c>
      <c r="CM175" s="2">
        <f>ROUND(SUMIF(AA172:AA173,"=101959709",HD172:HD173),2)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2309.1</v>
      </c>
      <c r="G177" s="4" t="s">
        <v>82</v>
      </c>
      <c r="H177" s="4" t="s">
        <v>83</v>
      </c>
      <c r="I177" s="4"/>
      <c r="J177" s="4"/>
      <c r="K177" s="4">
        <v>201</v>
      </c>
      <c r="L177" s="4">
        <v>1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2309.1</v>
      </c>
      <c r="X177" s="4">
        <v>1</v>
      </c>
      <c r="Y177" s="4">
        <v>2309.1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84</v>
      </c>
      <c r="H178" s="4" t="s">
        <v>85</v>
      </c>
      <c r="I178" s="4"/>
      <c r="J178" s="4"/>
      <c r="K178" s="4">
        <v>202</v>
      </c>
      <c r="L178" s="4">
        <v>2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86</v>
      </c>
      <c r="H179" s="4" t="s">
        <v>87</v>
      </c>
      <c r="I179" s="4"/>
      <c r="J179" s="4"/>
      <c r="K179" s="4">
        <v>222</v>
      </c>
      <c r="L179" s="4">
        <v>3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88</v>
      </c>
      <c r="H180" s="4" t="s">
        <v>89</v>
      </c>
      <c r="I180" s="4"/>
      <c r="J180" s="4"/>
      <c r="K180" s="4">
        <v>225</v>
      </c>
      <c r="L180" s="4">
        <v>4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90</v>
      </c>
      <c r="H181" s="4" t="s">
        <v>91</v>
      </c>
      <c r="I181" s="4"/>
      <c r="J181" s="4"/>
      <c r="K181" s="4">
        <v>226</v>
      </c>
      <c r="L181" s="4">
        <v>5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92</v>
      </c>
      <c r="H182" s="4" t="s">
        <v>93</v>
      </c>
      <c r="I182" s="4"/>
      <c r="J182" s="4"/>
      <c r="K182" s="4">
        <v>227</v>
      </c>
      <c r="L182" s="4">
        <v>6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94</v>
      </c>
      <c r="H183" s="4" t="s">
        <v>95</v>
      </c>
      <c r="I183" s="4"/>
      <c r="J183" s="4"/>
      <c r="K183" s="4">
        <v>228</v>
      </c>
      <c r="L183" s="4">
        <v>7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96</v>
      </c>
      <c r="H184" s="4" t="s">
        <v>97</v>
      </c>
      <c r="I184" s="4"/>
      <c r="J184" s="4"/>
      <c r="K184" s="4">
        <v>216</v>
      </c>
      <c r="L184" s="4">
        <v>8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98</v>
      </c>
      <c r="H185" s="4" t="s">
        <v>99</v>
      </c>
      <c r="I185" s="4"/>
      <c r="J185" s="4"/>
      <c r="K185" s="4">
        <v>223</v>
      </c>
      <c r="L185" s="4">
        <v>9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100</v>
      </c>
      <c r="H186" s="4" t="s">
        <v>101</v>
      </c>
      <c r="I186" s="4"/>
      <c r="J186" s="4"/>
      <c r="K186" s="4">
        <v>229</v>
      </c>
      <c r="L186" s="4">
        <v>10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0</v>
      </c>
      <c r="G187" s="4" t="s">
        <v>102</v>
      </c>
      <c r="H187" s="4" t="s">
        <v>103</v>
      </c>
      <c r="I187" s="4"/>
      <c r="J187" s="4"/>
      <c r="K187" s="4">
        <v>203</v>
      </c>
      <c r="L187" s="4">
        <v>11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104</v>
      </c>
      <c r="H188" s="4" t="s">
        <v>105</v>
      </c>
      <c r="I188" s="4"/>
      <c r="J188" s="4"/>
      <c r="K188" s="4">
        <v>231</v>
      </c>
      <c r="L188" s="4">
        <v>12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0</v>
      </c>
      <c r="G189" s="4" t="s">
        <v>106</v>
      </c>
      <c r="H189" s="4" t="s">
        <v>107</v>
      </c>
      <c r="I189" s="4"/>
      <c r="J189" s="4"/>
      <c r="K189" s="4">
        <v>204</v>
      </c>
      <c r="L189" s="4">
        <v>13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2309.1</v>
      </c>
      <c r="G190" s="4" t="s">
        <v>108</v>
      </c>
      <c r="H190" s="4" t="s">
        <v>109</v>
      </c>
      <c r="I190" s="4"/>
      <c r="J190" s="4"/>
      <c r="K190" s="4">
        <v>205</v>
      </c>
      <c r="L190" s="4">
        <v>14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2309.1</v>
      </c>
      <c r="X190" s="4">
        <v>1</v>
      </c>
      <c r="Y190" s="4">
        <v>2309.1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110</v>
      </c>
      <c r="H191" s="4" t="s">
        <v>111</v>
      </c>
      <c r="I191" s="4"/>
      <c r="J191" s="4"/>
      <c r="K191" s="4">
        <v>232</v>
      </c>
      <c r="L191" s="4">
        <v>15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112</v>
      </c>
      <c r="H192" s="4" t="s">
        <v>113</v>
      </c>
      <c r="I192" s="4"/>
      <c r="J192" s="4"/>
      <c r="K192" s="4">
        <v>214</v>
      </c>
      <c r="L192" s="4">
        <v>16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0</v>
      </c>
      <c r="G193" s="4" t="s">
        <v>114</v>
      </c>
      <c r="H193" s="4" t="s">
        <v>115</v>
      </c>
      <c r="I193" s="4"/>
      <c r="J193" s="4"/>
      <c r="K193" s="4">
        <v>215</v>
      </c>
      <c r="L193" s="4">
        <v>17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4733.66</v>
      </c>
      <c r="G194" s="4" t="s">
        <v>116</v>
      </c>
      <c r="H194" s="4" t="s">
        <v>117</v>
      </c>
      <c r="I194" s="4"/>
      <c r="J194" s="4"/>
      <c r="K194" s="4">
        <v>217</v>
      </c>
      <c r="L194" s="4">
        <v>18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4733.66</v>
      </c>
      <c r="X194" s="4">
        <v>1</v>
      </c>
      <c r="Y194" s="4">
        <v>4733.66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118</v>
      </c>
      <c r="H195" s="4" t="s">
        <v>119</v>
      </c>
      <c r="I195" s="4"/>
      <c r="J195" s="4"/>
      <c r="K195" s="4">
        <v>230</v>
      </c>
      <c r="L195" s="4">
        <v>19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120</v>
      </c>
      <c r="H196" s="4" t="s">
        <v>121</v>
      </c>
      <c r="I196" s="4"/>
      <c r="J196" s="4"/>
      <c r="K196" s="4">
        <v>206</v>
      </c>
      <c r="L196" s="4">
        <v>20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5.2179200000000003</v>
      </c>
      <c r="G197" s="4" t="s">
        <v>122</v>
      </c>
      <c r="H197" s="4" t="s">
        <v>123</v>
      </c>
      <c r="I197" s="4"/>
      <c r="J197" s="4"/>
      <c r="K197" s="4">
        <v>207</v>
      </c>
      <c r="L197" s="4">
        <v>21</v>
      </c>
      <c r="M197" s="4">
        <v>3</v>
      </c>
      <c r="N197" s="4" t="s">
        <v>4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5.2179199999999994</v>
      </c>
      <c r="X197" s="4">
        <v>1</v>
      </c>
      <c r="Y197" s="4">
        <v>5.2179199999999994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124</v>
      </c>
      <c r="H198" s="4" t="s">
        <v>125</v>
      </c>
      <c r="I198" s="4"/>
      <c r="J198" s="4"/>
      <c r="K198" s="4">
        <v>208</v>
      </c>
      <c r="L198" s="4">
        <v>22</v>
      </c>
      <c r="M198" s="4">
        <v>3</v>
      </c>
      <c r="N198" s="4" t="s">
        <v>4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126</v>
      </c>
      <c r="H199" s="4" t="s">
        <v>127</v>
      </c>
      <c r="I199" s="4"/>
      <c r="J199" s="4"/>
      <c r="K199" s="4">
        <v>209</v>
      </c>
      <c r="L199" s="4">
        <v>23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128</v>
      </c>
      <c r="H200" s="4" t="s">
        <v>129</v>
      </c>
      <c r="I200" s="4"/>
      <c r="J200" s="4"/>
      <c r="K200" s="4">
        <v>233</v>
      </c>
      <c r="L200" s="4">
        <v>24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1500.92</v>
      </c>
      <c r="G201" s="4" t="s">
        <v>130</v>
      </c>
      <c r="H201" s="4" t="s">
        <v>131</v>
      </c>
      <c r="I201" s="4"/>
      <c r="J201" s="4"/>
      <c r="K201" s="4">
        <v>210</v>
      </c>
      <c r="L201" s="4">
        <v>25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1500.92</v>
      </c>
      <c r="X201" s="4">
        <v>1</v>
      </c>
      <c r="Y201" s="4">
        <v>1500.92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923.64</v>
      </c>
      <c r="G202" s="4" t="s">
        <v>132</v>
      </c>
      <c r="H202" s="4" t="s">
        <v>133</v>
      </c>
      <c r="I202" s="4"/>
      <c r="J202" s="4"/>
      <c r="K202" s="4">
        <v>211</v>
      </c>
      <c r="L202" s="4">
        <v>26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923.64</v>
      </c>
      <c r="X202" s="4">
        <v>1</v>
      </c>
      <c r="Y202" s="4">
        <v>923.64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4733.66</v>
      </c>
      <c r="G203" s="4" t="s">
        <v>134</v>
      </c>
      <c r="H203" s="4" t="s">
        <v>135</v>
      </c>
      <c r="I203" s="4"/>
      <c r="J203" s="4"/>
      <c r="K203" s="4">
        <v>224</v>
      </c>
      <c r="L203" s="4">
        <v>27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4733.66</v>
      </c>
      <c r="X203" s="4">
        <v>1</v>
      </c>
      <c r="Y203" s="4">
        <v>4733.66</v>
      </c>
      <c r="Z203" s="4"/>
      <c r="AA203" s="4"/>
      <c r="AB203" s="4"/>
    </row>
    <row r="205" spans="1:206" x14ac:dyDescent="0.2">
      <c r="A205" s="2">
        <v>51</v>
      </c>
      <c r="B205" s="2">
        <f>B20</f>
        <v>1</v>
      </c>
      <c r="C205" s="2">
        <f>A20</f>
        <v>3</v>
      </c>
      <c r="D205" s="2">
        <f>ROW(A20)</f>
        <v>20</v>
      </c>
      <c r="E205" s="2"/>
      <c r="F205" s="2" t="str">
        <f>IF(F20&lt;&gt;"",F20,"")</f>
        <v>Новая локальная смета</v>
      </c>
      <c r="G205" s="2" t="str">
        <f>IF(G20&lt;&gt;"",G20,"")</f>
        <v>Новая локальная смета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31">ROUND(O43+O102+O138+O175+AB205,2)</f>
        <v>926482.11</v>
      </c>
      <c r="P205" s="2">
        <f t="shared" si="131"/>
        <v>808994.58</v>
      </c>
      <c r="Q205" s="2">
        <f t="shared" si="131"/>
        <v>52528.06</v>
      </c>
      <c r="R205" s="2">
        <f t="shared" si="131"/>
        <v>16167.86</v>
      </c>
      <c r="S205" s="2">
        <f t="shared" si="131"/>
        <v>64959.47</v>
      </c>
      <c r="T205" s="2">
        <f t="shared" si="131"/>
        <v>0</v>
      </c>
      <c r="U205" s="2">
        <f>U43+U102+U138+U175+AH205</f>
        <v>202.60791999999998</v>
      </c>
      <c r="V205" s="2">
        <f>V43+V102+V138+V175+AI205</f>
        <v>42.059999999999995</v>
      </c>
      <c r="W205" s="2">
        <f>ROUND(W43+W102+W138+W175+AJ205,2)</f>
        <v>45.42</v>
      </c>
      <c r="X205" s="2">
        <f>ROUND(X43+X102+X138+X175+AK205,2)</f>
        <v>83539.69</v>
      </c>
      <c r="Y205" s="2">
        <f>ROUND(Y43+Y102+Y138+Y175+AL205,2)</f>
        <v>48574.76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132">ROUND(AO43+AO102+AO138+AO175+BX205,2)</f>
        <v>0</v>
      </c>
      <c r="AP205" s="2">
        <f t="shared" si="132"/>
        <v>131652.04</v>
      </c>
      <c r="AQ205" s="2">
        <f t="shared" si="132"/>
        <v>0</v>
      </c>
      <c r="AR205" s="2">
        <f t="shared" si="132"/>
        <v>1058596.56</v>
      </c>
      <c r="AS205" s="2">
        <f t="shared" si="132"/>
        <v>570306.71</v>
      </c>
      <c r="AT205" s="2">
        <f t="shared" si="132"/>
        <v>351904.15</v>
      </c>
      <c r="AU205" s="2">
        <f t="shared" si="132"/>
        <v>4733.66</v>
      </c>
      <c r="AV205" s="2">
        <f t="shared" si="132"/>
        <v>808994.58</v>
      </c>
      <c r="AW205" s="2">
        <f t="shared" si="132"/>
        <v>677342.54</v>
      </c>
      <c r="AX205" s="2">
        <f t="shared" si="132"/>
        <v>0</v>
      </c>
      <c r="AY205" s="2">
        <f t="shared" si="132"/>
        <v>677342.54</v>
      </c>
      <c r="AZ205" s="2">
        <f t="shared" si="132"/>
        <v>131652.04</v>
      </c>
      <c r="BA205" s="2">
        <f t="shared" si="132"/>
        <v>0</v>
      </c>
      <c r="BB205" s="2">
        <f t="shared" si="132"/>
        <v>0</v>
      </c>
      <c r="BC205" s="2">
        <f t="shared" si="132"/>
        <v>0</v>
      </c>
      <c r="BD205" s="2">
        <f t="shared" si="13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926482.11</v>
      </c>
      <c r="G207" s="4" t="s">
        <v>82</v>
      </c>
      <c r="H207" s="4" t="s">
        <v>83</v>
      </c>
      <c r="I207" s="4"/>
      <c r="J207" s="4"/>
      <c r="K207" s="4">
        <v>201</v>
      </c>
      <c r="L207" s="4">
        <v>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926482.11</v>
      </c>
      <c r="X207" s="4">
        <v>1</v>
      </c>
      <c r="Y207" s="4">
        <v>926482.11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808994.58</v>
      </c>
      <c r="G208" s="4" t="s">
        <v>84</v>
      </c>
      <c r="H208" s="4" t="s">
        <v>85</v>
      </c>
      <c r="I208" s="4"/>
      <c r="J208" s="4"/>
      <c r="K208" s="4">
        <v>202</v>
      </c>
      <c r="L208" s="4">
        <v>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808994.58</v>
      </c>
      <c r="X208" s="4">
        <v>1</v>
      </c>
      <c r="Y208" s="4">
        <v>808994.58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86</v>
      </c>
      <c r="H209" s="4" t="s">
        <v>87</v>
      </c>
      <c r="I209" s="4"/>
      <c r="J209" s="4"/>
      <c r="K209" s="4">
        <v>222</v>
      </c>
      <c r="L209" s="4">
        <v>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808994.58</v>
      </c>
      <c r="G210" s="4" t="s">
        <v>88</v>
      </c>
      <c r="H210" s="4" t="s">
        <v>89</v>
      </c>
      <c r="I210" s="4"/>
      <c r="J210" s="4"/>
      <c r="K210" s="4">
        <v>225</v>
      </c>
      <c r="L210" s="4">
        <v>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808994.58</v>
      </c>
      <c r="X210" s="4">
        <v>1</v>
      </c>
      <c r="Y210" s="4">
        <v>808994.58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677342.54</v>
      </c>
      <c r="G211" s="4" t="s">
        <v>90</v>
      </c>
      <c r="H211" s="4" t="s">
        <v>91</v>
      </c>
      <c r="I211" s="4"/>
      <c r="J211" s="4"/>
      <c r="K211" s="4">
        <v>226</v>
      </c>
      <c r="L211" s="4">
        <v>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677342.54</v>
      </c>
      <c r="X211" s="4">
        <v>1</v>
      </c>
      <c r="Y211" s="4">
        <v>677342.54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92</v>
      </c>
      <c r="H212" s="4" t="s">
        <v>93</v>
      </c>
      <c r="I212" s="4"/>
      <c r="J212" s="4"/>
      <c r="K212" s="4">
        <v>227</v>
      </c>
      <c r="L212" s="4">
        <v>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677342.54</v>
      </c>
      <c r="G213" s="4" t="s">
        <v>94</v>
      </c>
      <c r="H213" s="4" t="s">
        <v>95</v>
      </c>
      <c r="I213" s="4"/>
      <c r="J213" s="4"/>
      <c r="K213" s="4">
        <v>228</v>
      </c>
      <c r="L213" s="4">
        <v>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677342.54</v>
      </c>
      <c r="X213" s="4">
        <v>1</v>
      </c>
      <c r="Y213" s="4">
        <v>677342.54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131652.04</v>
      </c>
      <c r="G214" s="4" t="s">
        <v>96</v>
      </c>
      <c r="H214" s="4" t="s">
        <v>97</v>
      </c>
      <c r="I214" s="4"/>
      <c r="J214" s="4"/>
      <c r="K214" s="4">
        <v>216</v>
      </c>
      <c r="L214" s="4">
        <v>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131652.04</v>
      </c>
      <c r="X214" s="4">
        <v>1</v>
      </c>
      <c r="Y214" s="4">
        <v>131652.04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98</v>
      </c>
      <c r="H215" s="4" t="s">
        <v>99</v>
      </c>
      <c r="I215" s="4"/>
      <c r="J215" s="4"/>
      <c r="K215" s="4">
        <v>223</v>
      </c>
      <c r="L215" s="4">
        <v>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131652.04</v>
      </c>
      <c r="G216" s="4" t="s">
        <v>100</v>
      </c>
      <c r="H216" s="4" t="s">
        <v>101</v>
      </c>
      <c r="I216" s="4"/>
      <c r="J216" s="4"/>
      <c r="K216" s="4">
        <v>229</v>
      </c>
      <c r="L216" s="4">
        <v>10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131652.04</v>
      </c>
      <c r="X216" s="4">
        <v>1</v>
      </c>
      <c r="Y216" s="4">
        <v>131652.04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52528.06</v>
      </c>
      <c r="G217" s="4" t="s">
        <v>102</v>
      </c>
      <c r="H217" s="4" t="s">
        <v>103</v>
      </c>
      <c r="I217" s="4"/>
      <c r="J217" s="4"/>
      <c r="K217" s="4">
        <v>203</v>
      </c>
      <c r="L217" s="4">
        <v>11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52528.06</v>
      </c>
      <c r="X217" s="4">
        <v>1</v>
      </c>
      <c r="Y217" s="4">
        <v>52528.06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104</v>
      </c>
      <c r="H218" s="4" t="s">
        <v>105</v>
      </c>
      <c r="I218" s="4"/>
      <c r="J218" s="4"/>
      <c r="K218" s="4">
        <v>231</v>
      </c>
      <c r="L218" s="4">
        <v>12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16167.86</v>
      </c>
      <c r="G219" s="4" t="s">
        <v>106</v>
      </c>
      <c r="H219" s="4" t="s">
        <v>107</v>
      </c>
      <c r="I219" s="4"/>
      <c r="J219" s="4"/>
      <c r="K219" s="4">
        <v>204</v>
      </c>
      <c r="L219" s="4">
        <v>13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16167.86</v>
      </c>
      <c r="X219" s="4">
        <v>1</v>
      </c>
      <c r="Y219" s="4">
        <v>16167.86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64959.47</v>
      </c>
      <c r="G220" s="4" t="s">
        <v>108</v>
      </c>
      <c r="H220" s="4" t="s">
        <v>109</v>
      </c>
      <c r="I220" s="4"/>
      <c r="J220" s="4"/>
      <c r="K220" s="4">
        <v>205</v>
      </c>
      <c r="L220" s="4">
        <v>14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64959.47</v>
      </c>
      <c r="X220" s="4">
        <v>1</v>
      </c>
      <c r="Y220" s="4">
        <v>64959.47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110</v>
      </c>
      <c r="H221" s="4" t="s">
        <v>111</v>
      </c>
      <c r="I221" s="4"/>
      <c r="J221" s="4"/>
      <c r="K221" s="4">
        <v>232</v>
      </c>
      <c r="L221" s="4">
        <v>15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570306.71</v>
      </c>
      <c r="G222" s="4" t="s">
        <v>112</v>
      </c>
      <c r="H222" s="4" t="s">
        <v>113</v>
      </c>
      <c r="I222" s="4"/>
      <c r="J222" s="4"/>
      <c r="K222" s="4">
        <v>214</v>
      </c>
      <c r="L222" s="4">
        <v>16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570306.71</v>
      </c>
      <c r="X222" s="4">
        <v>1</v>
      </c>
      <c r="Y222" s="4">
        <v>570306.71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351904.15</v>
      </c>
      <c r="G223" s="4" t="s">
        <v>114</v>
      </c>
      <c r="H223" s="4" t="s">
        <v>115</v>
      </c>
      <c r="I223" s="4"/>
      <c r="J223" s="4"/>
      <c r="K223" s="4">
        <v>215</v>
      </c>
      <c r="L223" s="4">
        <v>17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351904.15</v>
      </c>
      <c r="X223" s="4">
        <v>1</v>
      </c>
      <c r="Y223" s="4">
        <v>351904.15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4733.66</v>
      </c>
      <c r="G224" s="4" t="s">
        <v>116</v>
      </c>
      <c r="H224" s="4" t="s">
        <v>117</v>
      </c>
      <c r="I224" s="4"/>
      <c r="J224" s="4"/>
      <c r="K224" s="4">
        <v>217</v>
      </c>
      <c r="L224" s="4">
        <v>18</v>
      </c>
      <c r="M224" s="4">
        <v>3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4733.66</v>
      </c>
      <c r="X224" s="4">
        <v>1</v>
      </c>
      <c r="Y224" s="4">
        <v>4733.66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118</v>
      </c>
      <c r="H225" s="4" t="s">
        <v>119</v>
      </c>
      <c r="I225" s="4"/>
      <c r="J225" s="4"/>
      <c r="K225" s="4">
        <v>230</v>
      </c>
      <c r="L225" s="4">
        <v>19</v>
      </c>
      <c r="M225" s="4">
        <v>3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120</v>
      </c>
      <c r="H226" s="4" t="s">
        <v>121</v>
      </c>
      <c r="I226" s="4"/>
      <c r="J226" s="4"/>
      <c r="K226" s="4">
        <v>206</v>
      </c>
      <c r="L226" s="4">
        <v>20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202.60791999999998</v>
      </c>
      <c r="G227" s="4" t="s">
        <v>122</v>
      </c>
      <c r="H227" s="4" t="s">
        <v>123</v>
      </c>
      <c r="I227" s="4"/>
      <c r="J227" s="4"/>
      <c r="K227" s="4">
        <v>207</v>
      </c>
      <c r="L227" s="4">
        <v>21</v>
      </c>
      <c r="M227" s="4">
        <v>3</v>
      </c>
      <c r="N227" s="4" t="s">
        <v>4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202.60791999999998</v>
      </c>
      <c r="X227" s="4">
        <v>1</v>
      </c>
      <c r="Y227" s="4">
        <v>202.60791999999998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42.059999999999995</v>
      </c>
      <c r="G228" s="4" t="s">
        <v>124</v>
      </c>
      <c r="H228" s="4" t="s">
        <v>125</v>
      </c>
      <c r="I228" s="4"/>
      <c r="J228" s="4"/>
      <c r="K228" s="4">
        <v>208</v>
      </c>
      <c r="L228" s="4">
        <v>22</v>
      </c>
      <c r="M228" s="4">
        <v>3</v>
      </c>
      <c r="N228" s="4" t="s">
        <v>4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42.059999999999995</v>
      </c>
      <c r="X228" s="4">
        <v>1</v>
      </c>
      <c r="Y228" s="4">
        <v>42.059999999999995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45.42</v>
      </c>
      <c r="G229" s="4" t="s">
        <v>126</v>
      </c>
      <c r="H229" s="4" t="s">
        <v>127</v>
      </c>
      <c r="I229" s="4"/>
      <c r="J229" s="4"/>
      <c r="K229" s="4">
        <v>209</v>
      </c>
      <c r="L229" s="4">
        <v>23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45.42</v>
      </c>
      <c r="X229" s="4">
        <v>1</v>
      </c>
      <c r="Y229" s="4">
        <v>45.42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128</v>
      </c>
      <c r="H230" s="4" t="s">
        <v>129</v>
      </c>
      <c r="I230" s="4"/>
      <c r="J230" s="4"/>
      <c r="K230" s="4">
        <v>233</v>
      </c>
      <c r="L230" s="4">
        <v>24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83539.69</v>
      </c>
      <c r="G231" s="4" t="s">
        <v>130</v>
      </c>
      <c r="H231" s="4" t="s">
        <v>131</v>
      </c>
      <c r="I231" s="4"/>
      <c r="J231" s="4"/>
      <c r="K231" s="4">
        <v>210</v>
      </c>
      <c r="L231" s="4">
        <v>25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83539.69</v>
      </c>
      <c r="X231" s="4">
        <v>1</v>
      </c>
      <c r="Y231" s="4">
        <v>83539.69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48574.76</v>
      </c>
      <c r="G232" s="4" t="s">
        <v>132</v>
      </c>
      <c r="H232" s="4" t="s">
        <v>133</v>
      </c>
      <c r="I232" s="4"/>
      <c r="J232" s="4"/>
      <c r="K232" s="4">
        <v>211</v>
      </c>
      <c r="L232" s="4">
        <v>26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48574.76</v>
      </c>
      <c r="X232" s="4">
        <v>1</v>
      </c>
      <c r="Y232" s="4">
        <v>48574.76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1058596.56</v>
      </c>
      <c r="G233" s="4" t="s">
        <v>134</v>
      </c>
      <c r="H233" s="4" t="s">
        <v>135</v>
      </c>
      <c r="I233" s="4"/>
      <c r="J233" s="4"/>
      <c r="K233" s="4">
        <v>224</v>
      </c>
      <c r="L233" s="4">
        <v>27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1058596.56</v>
      </c>
      <c r="X233" s="4">
        <v>1</v>
      </c>
      <c r="Y233" s="4">
        <v>1058596.56</v>
      </c>
      <c r="Z233" s="4"/>
      <c r="AA233" s="4"/>
      <c r="AB233" s="4"/>
    </row>
    <row r="235" spans="1:206" x14ac:dyDescent="0.2">
      <c r="A235" s="2">
        <v>51</v>
      </c>
      <c r="B235" s="2">
        <f>B12</f>
        <v>300</v>
      </c>
      <c r="C235" s="2">
        <f>A12</f>
        <v>1</v>
      </c>
      <c r="D235" s="2">
        <f>ROW(A12)</f>
        <v>12</v>
      </c>
      <c r="E235" s="2"/>
      <c r="F235" s="2" t="str">
        <f>IF(F12&lt;&gt;"",F12,"")</f>
        <v/>
      </c>
      <c r="G235" s="2" t="str">
        <f>IF(G12&lt;&gt;"",G12,"")</f>
        <v>Подвеска провода СИП-3 1х95 по существующим опорам  (протяжённость трассы 1 км)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33">ROUND(O205,2)</f>
        <v>926482.11</v>
      </c>
      <c r="P235" s="2">
        <f t="shared" si="133"/>
        <v>808994.58</v>
      </c>
      <c r="Q235" s="2">
        <f t="shared" si="133"/>
        <v>52528.06</v>
      </c>
      <c r="R235" s="2">
        <f t="shared" si="133"/>
        <v>16167.86</v>
      </c>
      <c r="S235" s="2">
        <f t="shared" si="133"/>
        <v>64959.47</v>
      </c>
      <c r="T235" s="2">
        <f t="shared" si="133"/>
        <v>0</v>
      </c>
      <c r="U235" s="2">
        <f>U205</f>
        <v>202.60791999999998</v>
      </c>
      <c r="V235" s="2">
        <f>V205</f>
        <v>42.059999999999995</v>
      </c>
      <c r="W235" s="2">
        <f>ROUND(W205,2)</f>
        <v>45.42</v>
      </c>
      <c r="X235" s="2">
        <f>ROUND(X205,2)</f>
        <v>83539.69</v>
      </c>
      <c r="Y235" s="2">
        <f>ROUND(Y205,2)</f>
        <v>48574.76</v>
      </c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f t="shared" ref="AO235:BD235" si="134">ROUND(AO205,2)</f>
        <v>0</v>
      </c>
      <c r="AP235" s="2">
        <f t="shared" si="134"/>
        <v>131652.04</v>
      </c>
      <c r="AQ235" s="2">
        <f t="shared" si="134"/>
        <v>0</v>
      </c>
      <c r="AR235" s="2">
        <f t="shared" si="134"/>
        <v>1058596.56</v>
      </c>
      <c r="AS235" s="2">
        <f t="shared" si="134"/>
        <v>570306.71</v>
      </c>
      <c r="AT235" s="2">
        <f t="shared" si="134"/>
        <v>351904.15</v>
      </c>
      <c r="AU235" s="2">
        <f t="shared" si="134"/>
        <v>4733.66</v>
      </c>
      <c r="AV235" s="2">
        <f t="shared" si="134"/>
        <v>808994.58</v>
      </c>
      <c r="AW235" s="2">
        <f t="shared" si="134"/>
        <v>677342.54</v>
      </c>
      <c r="AX235" s="2">
        <f t="shared" si="134"/>
        <v>0</v>
      </c>
      <c r="AY235" s="2">
        <f t="shared" si="134"/>
        <v>677342.54</v>
      </c>
      <c r="AZ235" s="2">
        <f t="shared" si="134"/>
        <v>131652.04</v>
      </c>
      <c r="BA235" s="2">
        <f t="shared" si="134"/>
        <v>0</v>
      </c>
      <c r="BB235" s="2">
        <f t="shared" si="134"/>
        <v>0</v>
      </c>
      <c r="BC235" s="2">
        <f t="shared" si="134"/>
        <v>0</v>
      </c>
      <c r="BD235" s="2">
        <f t="shared" si="134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926482.11</v>
      </c>
      <c r="G237" s="4" t="s">
        <v>82</v>
      </c>
      <c r="H237" s="4" t="s">
        <v>83</v>
      </c>
      <c r="I237" s="4"/>
      <c r="J237" s="4"/>
      <c r="K237" s="4">
        <v>201</v>
      </c>
      <c r="L237" s="4">
        <v>1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926482.11</v>
      </c>
      <c r="X237" s="4">
        <v>1</v>
      </c>
      <c r="Y237" s="4">
        <v>926482.11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808994.58</v>
      </c>
      <c r="G238" s="4" t="s">
        <v>84</v>
      </c>
      <c r="H238" s="4" t="s">
        <v>85</v>
      </c>
      <c r="I238" s="4"/>
      <c r="J238" s="4"/>
      <c r="K238" s="4">
        <v>202</v>
      </c>
      <c r="L238" s="4">
        <v>2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808994.58</v>
      </c>
      <c r="X238" s="4">
        <v>1</v>
      </c>
      <c r="Y238" s="4">
        <v>808994.58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86</v>
      </c>
      <c r="H239" s="4" t="s">
        <v>87</v>
      </c>
      <c r="I239" s="4"/>
      <c r="J239" s="4"/>
      <c r="K239" s="4">
        <v>222</v>
      </c>
      <c r="L239" s="4">
        <v>3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808994.58</v>
      </c>
      <c r="G240" s="4" t="s">
        <v>88</v>
      </c>
      <c r="H240" s="4" t="s">
        <v>89</v>
      </c>
      <c r="I240" s="4"/>
      <c r="J240" s="4"/>
      <c r="K240" s="4">
        <v>225</v>
      </c>
      <c r="L240" s="4">
        <v>4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808994.58</v>
      </c>
      <c r="X240" s="4">
        <v>1</v>
      </c>
      <c r="Y240" s="4">
        <v>808994.58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677342.54</v>
      </c>
      <c r="G241" s="4" t="s">
        <v>90</v>
      </c>
      <c r="H241" s="4" t="s">
        <v>91</v>
      </c>
      <c r="I241" s="4"/>
      <c r="J241" s="4"/>
      <c r="K241" s="4">
        <v>226</v>
      </c>
      <c r="L241" s="4">
        <v>5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677342.54</v>
      </c>
      <c r="X241" s="4">
        <v>1</v>
      </c>
      <c r="Y241" s="4">
        <v>677342.54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92</v>
      </c>
      <c r="H242" s="4" t="s">
        <v>93</v>
      </c>
      <c r="I242" s="4"/>
      <c r="J242" s="4"/>
      <c r="K242" s="4">
        <v>227</v>
      </c>
      <c r="L242" s="4">
        <v>6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677342.54</v>
      </c>
      <c r="G243" s="4" t="s">
        <v>94</v>
      </c>
      <c r="H243" s="4" t="s">
        <v>95</v>
      </c>
      <c r="I243" s="4"/>
      <c r="J243" s="4"/>
      <c r="K243" s="4">
        <v>228</v>
      </c>
      <c r="L243" s="4">
        <v>7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677342.54</v>
      </c>
      <c r="X243" s="4">
        <v>1</v>
      </c>
      <c r="Y243" s="4">
        <v>677342.54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131652.04</v>
      </c>
      <c r="G244" s="4" t="s">
        <v>96</v>
      </c>
      <c r="H244" s="4" t="s">
        <v>97</v>
      </c>
      <c r="I244" s="4"/>
      <c r="J244" s="4"/>
      <c r="K244" s="4">
        <v>216</v>
      </c>
      <c r="L244" s="4">
        <v>8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131652.04</v>
      </c>
      <c r="X244" s="4">
        <v>1</v>
      </c>
      <c r="Y244" s="4">
        <v>131652.04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98</v>
      </c>
      <c r="H245" s="4" t="s">
        <v>99</v>
      </c>
      <c r="I245" s="4"/>
      <c r="J245" s="4"/>
      <c r="K245" s="4">
        <v>223</v>
      </c>
      <c r="L245" s="4">
        <v>9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131652.04</v>
      </c>
      <c r="G246" s="4" t="s">
        <v>100</v>
      </c>
      <c r="H246" s="4" t="s">
        <v>101</v>
      </c>
      <c r="I246" s="4"/>
      <c r="J246" s="4"/>
      <c r="K246" s="4">
        <v>229</v>
      </c>
      <c r="L246" s="4">
        <v>10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131652.04</v>
      </c>
      <c r="X246" s="4">
        <v>1</v>
      </c>
      <c r="Y246" s="4">
        <v>131652.04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52528.06</v>
      </c>
      <c r="G247" s="4" t="s">
        <v>102</v>
      </c>
      <c r="H247" s="4" t="s">
        <v>103</v>
      </c>
      <c r="I247" s="4"/>
      <c r="J247" s="4"/>
      <c r="K247" s="4">
        <v>203</v>
      </c>
      <c r="L247" s="4">
        <v>11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52528.06</v>
      </c>
      <c r="X247" s="4">
        <v>1</v>
      </c>
      <c r="Y247" s="4">
        <v>52528.06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104</v>
      </c>
      <c r="H248" s="4" t="s">
        <v>105</v>
      </c>
      <c r="I248" s="4"/>
      <c r="J248" s="4"/>
      <c r="K248" s="4">
        <v>231</v>
      </c>
      <c r="L248" s="4">
        <v>12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16167.86</v>
      </c>
      <c r="G249" s="4" t="s">
        <v>106</v>
      </c>
      <c r="H249" s="4" t="s">
        <v>107</v>
      </c>
      <c r="I249" s="4"/>
      <c r="J249" s="4"/>
      <c r="K249" s="4">
        <v>204</v>
      </c>
      <c r="L249" s="4">
        <v>13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16167.86</v>
      </c>
      <c r="X249" s="4">
        <v>1</v>
      </c>
      <c r="Y249" s="4">
        <v>16167.86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64959.47</v>
      </c>
      <c r="G250" s="4" t="s">
        <v>108</v>
      </c>
      <c r="H250" s="4" t="s">
        <v>109</v>
      </c>
      <c r="I250" s="4"/>
      <c r="J250" s="4"/>
      <c r="K250" s="4">
        <v>205</v>
      </c>
      <c r="L250" s="4">
        <v>14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64959.47</v>
      </c>
      <c r="X250" s="4">
        <v>1</v>
      </c>
      <c r="Y250" s="4">
        <v>64959.47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110</v>
      </c>
      <c r="H251" s="4" t="s">
        <v>111</v>
      </c>
      <c r="I251" s="4"/>
      <c r="J251" s="4"/>
      <c r="K251" s="4">
        <v>232</v>
      </c>
      <c r="L251" s="4">
        <v>15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570306.71</v>
      </c>
      <c r="G252" s="4" t="s">
        <v>112</v>
      </c>
      <c r="H252" s="4" t="s">
        <v>113</v>
      </c>
      <c r="I252" s="4"/>
      <c r="J252" s="4"/>
      <c r="K252" s="4">
        <v>214</v>
      </c>
      <c r="L252" s="4">
        <v>16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570306.71</v>
      </c>
      <c r="X252" s="4">
        <v>1</v>
      </c>
      <c r="Y252" s="4">
        <v>570306.71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351904.15</v>
      </c>
      <c r="G253" s="4" t="s">
        <v>114</v>
      </c>
      <c r="H253" s="4" t="s">
        <v>115</v>
      </c>
      <c r="I253" s="4"/>
      <c r="J253" s="4"/>
      <c r="K253" s="4">
        <v>215</v>
      </c>
      <c r="L253" s="4">
        <v>17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351904.15</v>
      </c>
      <c r="X253" s="4">
        <v>1</v>
      </c>
      <c r="Y253" s="4">
        <v>351904.15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4733.66</v>
      </c>
      <c r="G254" s="4" t="s">
        <v>116</v>
      </c>
      <c r="H254" s="4" t="s">
        <v>117</v>
      </c>
      <c r="I254" s="4"/>
      <c r="J254" s="4"/>
      <c r="K254" s="4">
        <v>217</v>
      </c>
      <c r="L254" s="4">
        <v>18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4733.66</v>
      </c>
      <c r="X254" s="4">
        <v>1</v>
      </c>
      <c r="Y254" s="4">
        <v>4733.66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118</v>
      </c>
      <c r="H255" s="4" t="s">
        <v>119</v>
      </c>
      <c r="I255" s="4"/>
      <c r="J255" s="4"/>
      <c r="K255" s="4">
        <v>230</v>
      </c>
      <c r="L255" s="4">
        <v>19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120</v>
      </c>
      <c r="H256" s="4" t="s">
        <v>121</v>
      </c>
      <c r="I256" s="4"/>
      <c r="J256" s="4"/>
      <c r="K256" s="4">
        <v>206</v>
      </c>
      <c r="L256" s="4">
        <v>20</v>
      </c>
      <c r="M256" s="4">
        <v>3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Source!U235</f>
        <v>202.60791999999998</v>
      </c>
      <c r="G257" s="4" t="s">
        <v>122</v>
      </c>
      <c r="H257" s="4" t="s">
        <v>123</v>
      </c>
      <c r="I257" s="4"/>
      <c r="J257" s="4"/>
      <c r="K257" s="4">
        <v>207</v>
      </c>
      <c r="L257" s="4">
        <v>21</v>
      </c>
      <c r="M257" s="4">
        <v>3</v>
      </c>
      <c r="N257" s="4" t="s">
        <v>4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202.60791999999998</v>
      </c>
      <c r="X257" s="4">
        <v>1</v>
      </c>
      <c r="Y257" s="4">
        <v>202.60791999999998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Source!V235</f>
        <v>42.059999999999995</v>
      </c>
      <c r="G258" s="4" t="s">
        <v>124</v>
      </c>
      <c r="H258" s="4" t="s">
        <v>125</v>
      </c>
      <c r="I258" s="4"/>
      <c r="J258" s="4"/>
      <c r="K258" s="4">
        <v>208</v>
      </c>
      <c r="L258" s="4">
        <v>22</v>
      </c>
      <c r="M258" s="4">
        <v>3</v>
      </c>
      <c r="N258" s="4" t="s">
        <v>4</v>
      </c>
      <c r="O258" s="4">
        <v>-1</v>
      </c>
      <c r="P258" s="4"/>
      <c r="Q258" s="4"/>
      <c r="R258" s="4"/>
      <c r="S258" s="4"/>
      <c r="T258" s="4"/>
      <c r="U258" s="4"/>
      <c r="V258" s="4"/>
      <c r="W258" s="4">
        <v>42.059999999999995</v>
      </c>
      <c r="X258" s="4">
        <v>1</v>
      </c>
      <c r="Y258" s="4">
        <v>42.059999999999995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45.42</v>
      </c>
      <c r="G259" s="4" t="s">
        <v>126</v>
      </c>
      <c r="H259" s="4" t="s">
        <v>127</v>
      </c>
      <c r="I259" s="4"/>
      <c r="J259" s="4"/>
      <c r="K259" s="4">
        <v>209</v>
      </c>
      <c r="L259" s="4">
        <v>23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45.42</v>
      </c>
      <c r="X259" s="4">
        <v>1</v>
      </c>
      <c r="Y259" s="4">
        <v>45.42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128</v>
      </c>
      <c r="H260" s="4" t="s">
        <v>129</v>
      </c>
      <c r="I260" s="4"/>
      <c r="J260" s="4"/>
      <c r="K260" s="4">
        <v>233</v>
      </c>
      <c r="L260" s="4">
        <v>24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83539.69</v>
      </c>
      <c r="G261" s="4" t="s">
        <v>130</v>
      </c>
      <c r="H261" s="4" t="s">
        <v>131</v>
      </c>
      <c r="I261" s="4"/>
      <c r="J261" s="4"/>
      <c r="K261" s="4">
        <v>210</v>
      </c>
      <c r="L261" s="4">
        <v>25</v>
      </c>
      <c r="M261" s="4">
        <v>3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83539.69</v>
      </c>
      <c r="X261" s="4">
        <v>1</v>
      </c>
      <c r="Y261" s="4">
        <v>83539.69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48574.76</v>
      </c>
      <c r="G262" s="4" t="s">
        <v>132</v>
      </c>
      <c r="H262" s="4" t="s">
        <v>133</v>
      </c>
      <c r="I262" s="4"/>
      <c r="J262" s="4"/>
      <c r="K262" s="4">
        <v>211</v>
      </c>
      <c r="L262" s="4">
        <v>26</v>
      </c>
      <c r="M262" s="4">
        <v>3</v>
      </c>
      <c r="N262" s="4" t="s">
        <v>4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48574.76</v>
      </c>
      <c r="X262" s="4">
        <v>1</v>
      </c>
      <c r="Y262" s="4">
        <v>48574.76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1058596.56</v>
      </c>
      <c r="G263" s="4" t="s">
        <v>134</v>
      </c>
      <c r="H263" s="4" t="s">
        <v>135</v>
      </c>
      <c r="I263" s="4"/>
      <c r="J263" s="4"/>
      <c r="K263" s="4">
        <v>224</v>
      </c>
      <c r="L263" s="4">
        <v>27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1058596.56</v>
      </c>
      <c r="X263" s="4">
        <v>1</v>
      </c>
      <c r="Y263" s="4">
        <v>1058596.56</v>
      </c>
      <c r="Z263" s="4"/>
      <c r="AA263" s="4"/>
      <c r="AB263" s="4"/>
    </row>
    <row r="264" spans="1:28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ROUND(F265+F266+F267,O264)</f>
        <v>926944.52</v>
      </c>
      <c r="G264" s="4" t="s">
        <v>246</v>
      </c>
      <c r="H264" s="4" t="s">
        <v>247</v>
      </c>
      <c r="I264" s="4"/>
      <c r="J264" s="4"/>
      <c r="K264" s="4">
        <v>212</v>
      </c>
      <c r="L264" s="4">
        <v>28</v>
      </c>
      <c r="M264" s="4">
        <v>0</v>
      </c>
      <c r="N264" s="4" t="s">
        <v>4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926944.52</v>
      </c>
      <c r="X264" s="4">
        <v>1</v>
      </c>
      <c r="Y264" s="4">
        <v>926944.52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2</v>
      </c>
      <c r="E265" s="4">
        <v>0</v>
      </c>
      <c r="F265" s="4">
        <f>ROUND(F252+F253,O265)</f>
        <v>922210.86</v>
      </c>
      <c r="G265" s="4" t="s">
        <v>248</v>
      </c>
      <c r="H265" s="4" t="s">
        <v>15</v>
      </c>
      <c r="I265" s="4"/>
      <c r="J265" s="4"/>
      <c r="K265" s="4">
        <v>212</v>
      </c>
      <c r="L265" s="4">
        <v>29</v>
      </c>
      <c r="M265" s="4">
        <v>0</v>
      </c>
      <c r="N265" s="4" t="s">
        <v>4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922210.86</v>
      </c>
      <c r="X265" s="4">
        <v>1</v>
      </c>
      <c r="Y265" s="4">
        <v>922210.86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v>0</v>
      </c>
      <c r="G266" s="4" t="s">
        <v>249</v>
      </c>
      <c r="H266" s="4" t="s">
        <v>228</v>
      </c>
      <c r="I266" s="4"/>
      <c r="J266" s="4"/>
      <c r="K266" s="4">
        <v>212</v>
      </c>
      <c r="L266" s="4">
        <v>30</v>
      </c>
      <c r="M266" s="4">
        <v>0</v>
      </c>
      <c r="N266" s="4" t="s">
        <v>4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ROUND(F254,O267)</f>
        <v>4733.66</v>
      </c>
      <c r="G267" s="4" t="s">
        <v>250</v>
      </c>
      <c r="H267" s="4" t="s">
        <v>251</v>
      </c>
      <c r="I267" s="4"/>
      <c r="J267" s="4"/>
      <c r="K267" s="4">
        <v>212</v>
      </c>
      <c r="L267" s="4">
        <v>31</v>
      </c>
      <c r="M267" s="4">
        <v>0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4733.66</v>
      </c>
      <c r="X267" s="4">
        <v>1</v>
      </c>
      <c r="Y267" s="4">
        <v>4733.66</v>
      </c>
      <c r="Z267" s="4"/>
      <c r="AA267" s="4"/>
      <c r="AB267" s="4"/>
    </row>
    <row r="269" spans="1:28" x14ac:dyDescent="0.2">
      <c r="A269">
        <v>71</v>
      </c>
      <c r="B269">
        <v>1</v>
      </c>
      <c r="D269">
        <v>200001</v>
      </c>
      <c r="E269">
        <v>69611698</v>
      </c>
      <c r="F269" t="s">
        <v>4</v>
      </c>
      <c r="G269" t="s">
        <v>4</v>
      </c>
      <c r="H269">
        <v>-1</v>
      </c>
      <c r="I269">
        <v>-1</v>
      </c>
    </row>
    <row r="272" spans="1:28" x14ac:dyDescent="0.2">
      <c r="A272">
        <v>70</v>
      </c>
      <c r="B272">
        <v>1</v>
      </c>
      <c r="D272">
        <v>1</v>
      </c>
      <c r="E272" t="s">
        <v>252</v>
      </c>
      <c r="F272" t="s">
        <v>253</v>
      </c>
      <c r="G272">
        <v>1</v>
      </c>
      <c r="H272">
        <v>0</v>
      </c>
      <c r="I272" t="s">
        <v>4</v>
      </c>
      <c r="J272">
        <v>1</v>
      </c>
      <c r="K272">
        <v>0</v>
      </c>
      <c r="L272" t="s">
        <v>4</v>
      </c>
      <c r="M272" t="s">
        <v>4</v>
      </c>
      <c r="N272">
        <v>0</v>
      </c>
      <c r="P272" t="s">
        <v>254</v>
      </c>
    </row>
    <row r="273" spans="1:16" x14ac:dyDescent="0.2">
      <c r="A273">
        <v>70</v>
      </c>
      <c r="B273">
        <v>1</v>
      </c>
      <c r="D273">
        <v>2</v>
      </c>
      <c r="E273" t="s">
        <v>255</v>
      </c>
      <c r="F273" t="s">
        <v>256</v>
      </c>
      <c r="G273">
        <v>0</v>
      </c>
      <c r="H273">
        <v>0</v>
      </c>
      <c r="I273" t="s">
        <v>4</v>
      </c>
      <c r="J273">
        <v>1</v>
      </c>
      <c r="K273">
        <v>0</v>
      </c>
      <c r="L273" t="s">
        <v>4</v>
      </c>
      <c r="M273" t="s">
        <v>4</v>
      </c>
      <c r="N273">
        <v>0</v>
      </c>
      <c r="P273" t="s">
        <v>257</v>
      </c>
    </row>
    <row r="274" spans="1:16" x14ac:dyDescent="0.2">
      <c r="A274">
        <v>70</v>
      </c>
      <c r="B274">
        <v>1</v>
      </c>
      <c r="D274">
        <v>3</v>
      </c>
      <c r="E274" t="s">
        <v>258</v>
      </c>
      <c r="F274" t="s">
        <v>259</v>
      </c>
      <c r="G274">
        <v>0</v>
      </c>
      <c r="H274">
        <v>0</v>
      </c>
      <c r="I274" t="s">
        <v>4</v>
      </c>
      <c r="J274">
        <v>1</v>
      </c>
      <c r="K274">
        <v>0</v>
      </c>
      <c r="L274" t="s">
        <v>4</v>
      </c>
      <c r="M274" t="s">
        <v>4</v>
      </c>
      <c r="N274">
        <v>0</v>
      </c>
      <c r="P274" t="s">
        <v>260</v>
      </c>
    </row>
    <row r="275" spans="1:16" x14ac:dyDescent="0.2">
      <c r="A275">
        <v>70</v>
      </c>
      <c r="B275">
        <v>1</v>
      </c>
      <c r="D275">
        <v>4</v>
      </c>
      <c r="E275" t="s">
        <v>261</v>
      </c>
      <c r="F275" t="s">
        <v>262</v>
      </c>
      <c r="G275">
        <v>0</v>
      </c>
      <c r="H275">
        <v>0</v>
      </c>
      <c r="I275" t="s">
        <v>263</v>
      </c>
      <c r="J275">
        <v>0</v>
      </c>
      <c r="K275">
        <v>0</v>
      </c>
      <c r="L275" t="s">
        <v>4</v>
      </c>
      <c r="M275" t="s">
        <v>4</v>
      </c>
      <c r="N275">
        <v>0</v>
      </c>
      <c r="P275" t="s">
        <v>264</v>
      </c>
    </row>
    <row r="276" spans="1:16" x14ac:dyDescent="0.2">
      <c r="A276">
        <v>70</v>
      </c>
      <c r="B276">
        <v>1</v>
      </c>
      <c r="D276">
        <v>5</v>
      </c>
      <c r="E276" t="s">
        <v>265</v>
      </c>
      <c r="F276" t="s">
        <v>266</v>
      </c>
      <c r="G276">
        <v>0</v>
      </c>
      <c r="H276">
        <v>0</v>
      </c>
      <c r="I276" t="s">
        <v>267</v>
      </c>
      <c r="J276">
        <v>0</v>
      </c>
      <c r="K276">
        <v>0</v>
      </c>
      <c r="L276" t="s">
        <v>4</v>
      </c>
      <c r="M276" t="s">
        <v>4</v>
      </c>
      <c r="N276">
        <v>0</v>
      </c>
      <c r="P276" t="s">
        <v>268</v>
      </c>
    </row>
    <row r="277" spans="1:16" x14ac:dyDescent="0.2">
      <c r="A277">
        <v>70</v>
      </c>
      <c r="B277">
        <v>1</v>
      </c>
      <c r="D277">
        <v>6</v>
      </c>
      <c r="E277" t="s">
        <v>269</v>
      </c>
      <c r="F277" t="s">
        <v>270</v>
      </c>
      <c r="G277">
        <v>0</v>
      </c>
      <c r="H277">
        <v>0</v>
      </c>
      <c r="I277" t="s">
        <v>271</v>
      </c>
      <c r="J277">
        <v>0</v>
      </c>
      <c r="K277">
        <v>0</v>
      </c>
      <c r="L277" t="s">
        <v>4</v>
      </c>
      <c r="M277" t="s">
        <v>4</v>
      </c>
      <c r="N277">
        <v>0</v>
      </c>
      <c r="P277" t="s">
        <v>272</v>
      </c>
    </row>
    <row r="278" spans="1:16" x14ac:dyDescent="0.2">
      <c r="A278">
        <v>70</v>
      </c>
      <c r="B278">
        <v>1</v>
      </c>
      <c r="D278">
        <v>7</v>
      </c>
      <c r="E278" t="s">
        <v>273</v>
      </c>
      <c r="F278" t="s">
        <v>274</v>
      </c>
      <c r="G278">
        <v>1</v>
      </c>
      <c r="H278">
        <v>0</v>
      </c>
      <c r="I278" t="s">
        <v>4</v>
      </c>
      <c r="J278">
        <v>0</v>
      </c>
      <c r="K278">
        <v>0</v>
      </c>
      <c r="L278" t="s">
        <v>4</v>
      </c>
      <c r="M278" t="s">
        <v>4</v>
      </c>
      <c r="N278">
        <v>0</v>
      </c>
      <c r="P278" t="s">
        <v>275</v>
      </c>
    </row>
    <row r="279" spans="1:16" x14ac:dyDescent="0.2">
      <c r="A279">
        <v>70</v>
      </c>
      <c r="B279">
        <v>1</v>
      </c>
      <c r="D279">
        <v>8</v>
      </c>
      <c r="E279" t="s">
        <v>276</v>
      </c>
      <c r="F279" t="s">
        <v>277</v>
      </c>
      <c r="G279">
        <v>0</v>
      </c>
      <c r="H279">
        <v>0</v>
      </c>
      <c r="I279" t="s">
        <v>278</v>
      </c>
      <c r="J279">
        <v>0</v>
      </c>
      <c r="K279">
        <v>0</v>
      </c>
      <c r="L279" t="s">
        <v>4</v>
      </c>
      <c r="M279" t="s">
        <v>4</v>
      </c>
      <c r="N279">
        <v>0</v>
      </c>
      <c r="P279" t="s">
        <v>279</v>
      </c>
    </row>
    <row r="280" spans="1:16" x14ac:dyDescent="0.2">
      <c r="A280">
        <v>70</v>
      </c>
      <c r="B280">
        <v>1</v>
      </c>
      <c r="D280">
        <v>9</v>
      </c>
      <c r="E280" t="s">
        <v>280</v>
      </c>
      <c r="F280" t="s">
        <v>281</v>
      </c>
      <c r="G280">
        <v>0</v>
      </c>
      <c r="H280">
        <v>0</v>
      </c>
      <c r="I280" t="s">
        <v>282</v>
      </c>
      <c r="J280">
        <v>0</v>
      </c>
      <c r="K280">
        <v>0</v>
      </c>
      <c r="L280" t="s">
        <v>4</v>
      </c>
      <c r="M280" t="s">
        <v>4</v>
      </c>
      <c r="N280">
        <v>0</v>
      </c>
      <c r="P280" t="s">
        <v>283</v>
      </c>
    </row>
    <row r="281" spans="1:16" x14ac:dyDescent="0.2">
      <c r="A281">
        <v>70</v>
      </c>
      <c r="B281">
        <v>1</v>
      </c>
      <c r="D281">
        <v>10</v>
      </c>
      <c r="E281" t="s">
        <v>284</v>
      </c>
      <c r="F281" t="s">
        <v>285</v>
      </c>
      <c r="G281">
        <v>0</v>
      </c>
      <c r="H281">
        <v>0</v>
      </c>
      <c r="I281" t="s">
        <v>286</v>
      </c>
      <c r="J281">
        <v>0</v>
      </c>
      <c r="K281">
        <v>0</v>
      </c>
      <c r="L281" t="s">
        <v>4</v>
      </c>
      <c r="M281" t="s">
        <v>4</v>
      </c>
      <c r="N281">
        <v>0</v>
      </c>
      <c r="P281" t="s">
        <v>287</v>
      </c>
    </row>
    <row r="282" spans="1:16" x14ac:dyDescent="0.2">
      <c r="A282">
        <v>70</v>
      </c>
      <c r="B282">
        <v>1</v>
      </c>
      <c r="D282">
        <v>11</v>
      </c>
      <c r="E282" t="s">
        <v>288</v>
      </c>
      <c r="F282" t="s">
        <v>289</v>
      </c>
      <c r="G282">
        <v>0</v>
      </c>
      <c r="H282">
        <v>0</v>
      </c>
      <c r="I282" t="s">
        <v>290</v>
      </c>
      <c r="J282">
        <v>0</v>
      </c>
      <c r="K282">
        <v>0</v>
      </c>
      <c r="L282" t="s">
        <v>4</v>
      </c>
      <c r="M282" t="s">
        <v>4</v>
      </c>
      <c r="N282">
        <v>0</v>
      </c>
      <c r="P282" t="s">
        <v>291</v>
      </c>
    </row>
    <row r="283" spans="1:16" x14ac:dyDescent="0.2">
      <c r="A283">
        <v>70</v>
      </c>
      <c r="B283">
        <v>1</v>
      </c>
      <c r="D283">
        <v>12</v>
      </c>
      <c r="E283" t="s">
        <v>292</v>
      </c>
      <c r="F283" t="s">
        <v>293</v>
      </c>
      <c r="G283">
        <v>0</v>
      </c>
      <c r="H283">
        <v>0</v>
      </c>
      <c r="I283" t="s">
        <v>4</v>
      </c>
      <c r="J283">
        <v>0</v>
      </c>
      <c r="K283">
        <v>0</v>
      </c>
      <c r="L283" t="s">
        <v>4</v>
      </c>
      <c r="M283" t="s">
        <v>4</v>
      </c>
      <c r="N283">
        <v>0</v>
      </c>
      <c r="P283" t="s">
        <v>4</v>
      </c>
    </row>
    <row r="284" spans="1:16" x14ac:dyDescent="0.2">
      <c r="A284">
        <v>70</v>
      </c>
      <c r="B284">
        <v>1</v>
      </c>
      <c r="D284">
        <v>1</v>
      </c>
      <c r="E284" t="s">
        <v>294</v>
      </c>
      <c r="F284" t="s">
        <v>295</v>
      </c>
      <c r="G284">
        <v>0.9</v>
      </c>
      <c r="H284">
        <v>1</v>
      </c>
      <c r="I284" t="s">
        <v>296</v>
      </c>
      <c r="J284">
        <v>0</v>
      </c>
      <c r="K284">
        <v>0</v>
      </c>
      <c r="L284" t="s">
        <v>4</v>
      </c>
      <c r="M284" t="s">
        <v>4</v>
      </c>
      <c r="N284">
        <v>0</v>
      </c>
      <c r="P284" t="s">
        <v>4</v>
      </c>
    </row>
    <row r="285" spans="1:16" x14ac:dyDescent="0.2">
      <c r="A285">
        <v>70</v>
      </c>
      <c r="B285">
        <v>1</v>
      </c>
      <c r="D285">
        <v>2</v>
      </c>
      <c r="E285" t="s">
        <v>297</v>
      </c>
      <c r="F285" t="s">
        <v>298</v>
      </c>
      <c r="G285">
        <v>0.85</v>
      </c>
      <c r="H285">
        <v>1</v>
      </c>
      <c r="I285" t="s">
        <v>299</v>
      </c>
      <c r="J285">
        <v>0</v>
      </c>
      <c r="K285">
        <v>0</v>
      </c>
      <c r="L285" t="s">
        <v>4</v>
      </c>
      <c r="M285" t="s">
        <v>4</v>
      </c>
      <c r="N285">
        <v>0</v>
      </c>
      <c r="P285" t="s">
        <v>4</v>
      </c>
    </row>
    <row r="286" spans="1:16" x14ac:dyDescent="0.2">
      <c r="A286">
        <v>70</v>
      </c>
      <c r="B286">
        <v>1</v>
      </c>
      <c r="D286">
        <v>3</v>
      </c>
      <c r="E286" t="s">
        <v>300</v>
      </c>
      <c r="F286" t="s">
        <v>301</v>
      </c>
      <c r="G286">
        <v>1</v>
      </c>
      <c r="H286">
        <v>0.85</v>
      </c>
      <c r="I286" t="s">
        <v>302</v>
      </c>
      <c r="J286">
        <v>0</v>
      </c>
      <c r="K286">
        <v>0</v>
      </c>
      <c r="L286" t="s">
        <v>4</v>
      </c>
      <c r="M286" t="s">
        <v>4</v>
      </c>
      <c r="N286">
        <v>0</v>
      </c>
      <c r="P286" t="s">
        <v>4</v>
      </c>
    </row>
    <row r="287" spans="1:16" x14ac:dyDescent="0.2">
      <c r="A287">
        <v>70</v>
      </c>
      <c r="B287">
        <v>1</v>
      </c>
      <c r="D287">
        <v>4</v>
      </c>
      <c r="E287" t="s">
        <v>303</v>
      </c>
      <c r="F287" t="s">
        <v>304</v>
      </c>
      <c r="G287">
        <v>1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P287" t="s">
        <v>4</v>
      </c>
    </row>
    <row r="288" spans="1:16" x14ac:dyDescent="0.2">
      <c r="A288">
        <v>70</v>
      </c>
      <c r="B288">
        <v>1</v>
      </c>
      <c r="D288">
        <v>5</v>
      </c>
      <c r="E288" t="s">
        <v>305</v>
      </c>
      <c r="F288" t="s">
        <v>306</v>
      </c>
      <c r="G288">
        <v>1</v>
      </c>
      <c r="H288">
        <v>0.8</v>
      </c>
      <c r="I288" t="s">
        <v>307</v>
      </c>
      <c r="J288">
        <v>0</v>
      </c>
      <c r="K288">
        <v>0</v>
      </c>
      <c r="L288" t="s">
        <v>4</v>
      </c>
      <c r="M288" t="s">
        <v>4</v>
      </c>
      <c r="N288">
        <v>0</v>
      </c>
      <c r="P288" t="s">
        <v>4</v>
      </c>
    </row>
    <row r="289" spans="1:40" x14ac:dyDescent="0.2">
      <c r="A289">
        <v>70</v>
      </c>
      <c r="B289">
        <v>1</v>
      </c>
      <c r="D289">
        <v>6</v>
      </c>
      <c r="E289" t="s">
        <v>308</v>
      </c>
      <c r="F289" t="s">
        <v>309</v>
      </c>
      <c r="G289">
        <v>0.85</v>
      </c>
      <c r="H289">
        <v>0</v>
      </c>
      <c r="I289" t="s">
        <v>4</v>
      </c>
      <c r="J289">
        <v>0</v>
      </c>
      <c r="K289">
        <v>0</v>
      </c>
      <c r="L289" t="s">
        <v>4</v>
      </c>
      <c r="M289" t="s">
        <v>4</v>
      </c>
      <c r="N289">
        <v>0</v>
      </c>
      <c r="P289" t="s">
        <v>4</v>
      </c>
    </row>
    <row r="290" spans="1:40" x14ac:dyDescent="0.2">
      <c r="A290">
        <v>70</v>
      </c>
      <c r="B290">
        <v>1</v>
      </c>
      <c r="D290">
        <v>7</v>
      </c>
      <c r="E290" t="s">
        <v>310</v>
      </c>
      <c r="F290" t="s">
        <v>311</v>
      </c>
      <c r="G290">
        <v>0.8</v>
      </c>
      <c r="H290">
        <v>0</v>
      </c>
      <c r="I290" t="s">
        <v>4</v>
      </c>
      <c r="J290">
        <v>0</v>
      </c>
      <c r="K290">
        <v>0</v>
      </c>
      <c r="L290" t="s">
        <v>4</v>
      </c>
      <c r="M290" t="s">
        <v>4</v>
      </c>
      <c r="N290">
        <v>0</v>
      </c>
      <c r="P290" t="s">
        <v>4</v>
      </c>
    </row>
    <row r="291" spans="1:40" x14ac:dyDescent="0.2">
      <c r="A291">
        <v>70</v>
      </c>
      <c r="B291">
        <v>1</v>
      </c>
      <c r="D291">
        <v>8</v>
      </c>
      <c r="E291" t="s">
        <v>312</v>
      </c>
      <c r="F291" t="s">
        <v>313</v>
      </c>
      <c r="G291">
        <v>0.7</v>
      </c>
      <c r="H291">
        <v>0</v>
      </c>
      <c r="I291" t="s">
        <v>4</v>
      </c>
      <c r="J291">
        <v>0</v>
      </c>
      <c r="K291">
        <v>0</v>
      </c>
      <c r="L291" t="s">
        <v>4</v>
      </c>
      <c r="M291" t="s">
        <v>4</v>
      </c>
      <c r="N291">
        <v>0</v>
      </c>
      <c r="P291" t="s">
        <v>4</v>
      </c>
    </row>
    <row r="292" spans="1:40" x14ac:dyDescent="0.2">
      <c r="A292">
        <v>70</v>
      </c>
      <c r="B292">
        <v>1</v>
      </c>
      <c r="D292">
        <v>9</v>
      </c>
      <c r="E292" t="s">
        <v>314</v>
      </c>
      <c r="F292" t="s">
        <v>315</v>
      </c>
      <c r="G292">
        <v>0.9</v>
      </c>
      <c r="H292">
        <v>0</v>
      </c>
      <c r="I292" t="s">
        <v>4</v>
      </c>
      <c r="J292">
        <v>0</v>
      </c>
      <c r="K292">
        <v>0</v>
      </c>
      <c r="L292" t="s">
        <v>4</v>
      </c>
      <c r="M292" t="s">
        <v>4</v>
      </c>
      <c r="N292">
        <v>0</v>
      </c>
      <c r="P292" t="s">
        <v>4</v>
      </c>
    </row>
    <row r="293" spans="1:40" x14ac:dyDescent="0.2">
      <c r="A293">
        <v>70</v>
      </c>
      <c r="B293">
        <v>1</v>
      </c>
      <c r="D293">
        <v>10</v>
      </c>
      <c r="E293" t="s">
        <v>316</v>
      </c>
      <c r="F293" t="s">
        <v>317</v>
      </c>
      <c r="G293">
        <v>0.6</v>
      </c>
      <c r="H293">
        <v>0</v>
      </c>
      <c r="I293" t="s">
        <v>4</v>
      </c>
      <c r="J293">
        <v>0</v>
      </c>
      <c r="K293">
        <v>0</v>
      </c>
      <c r="L293" t="s">
        <v>4</v>
      </c>
      <c r="M293" t="s">
        <v>4</v>
      </c>
      <c r="N293">
        <v>0</v>
      </c>
      <c r="P293" t="s">
        <v>4</v>
      </c>
    </row>
    <row r="294" spans="1:40" x14ac:dyDescent="0.2">
      <c r="A294">
        <v>70</v>
      </c>
      <c r="B294">
        <v>1</v>
      </c>
      <c r="D294">
        <v>11</v>
      </c>
      <c r="E294" t="s">
        <v>318</v>
      </c>
      <c r="F294" t="s">
        <v>319</v>
      </c>
      <c r="G294">
        <v>1.2</v>
      </c>
      <c r="H294">
        <v>0</v>
      </c>
      <c r="I294" t="s">
        <v>4</v>
      </c>
      <c r="J294">
        <v>0</v>
      </c>
      <c r="K294">
        <v>0</v>
      </c>
      <c r="L294" t="s">
        <v>4</v>
      </c>
      <c r="M294" t="s">
        <v>4</v>
      </c>
      <c r="N294">
        <v>0</v>
      </c>
      <c r="P294" t="s">
        <v>4</v>
      </c>
    </row>
    <row r="295" spans="1:40" x14ac:dyDescent="0.2">
      <c r="A295">
        <v>70</v>
      </c>
      <c r="B295">
        <v>1</v>
      </c>
      <c r="D295">
        <v>12</v>
      </c>
      <c r="E295" t="s">
        <v>320</v>
      </c>
      <c r="F295" t="s">
        <v>321</v>
      </c>
      <c r="G295">
        <v>0</v>
      </c>
      <c r="H295">
        <v>0</v>
      </c>
      <c r="I295" t="s">
        <v>4</v>
      </c>
      <c r="J295">
        <v>0</v>
      </c>
      <c r="K295">
        <v>0</v>
      </c>
      <c r="L295" t="s">
        <v>4</v>
      </c>
      <c r="M295" t="s">
        <v>4</v>
      </c>
      <c r="N295">
        <v>0</v>
      </c>
      <c r="P295" t="s">
        <v>4</v>
      </c>
    </row>
    <row r="296" spans="1:40" x14ac:dyDescent="0.2">
      <c r="A296">
        <v>70</v>
      </c>
      <c r="B296">
        <v>1</v>
      </c>
      <c r="D296">
        <v>13</v>
      </c>
      <c r="E296" t="s">
        <v>322</v>
      </c>
      <c r="F296" t="s">
        <v>323</v>
      </c>
      <c r="G296">
        <v>1</v>
      </c>
      <c r="H296">
        <v>0</v>
      </c>
      <c r="I296" t="s">
        <v>4</v>
      </c>
      <c r="J296">
        <v>0</v>
      </c>
      <c r="K296">
        <v>0</v>
      </c>
      <c r="L296" t="s">
        <v>4</v>
      </c>
      <c r="M296" t="s">
        <v>4</v>
      </c>
      <c r="N296">
        <v>0</v>
      </c>
      <c r="P296" t="s">
        <v>4</v>
      </c>
    </row>
    <row r="298" spans="1:40" x14ac:dyDescent="0.2">
      <c r="A298">
        <v>-1</v>
      </c>
    </row>
    <row r="300" spans="1:40" x14ac:dyDescent="0.2">
      <c r="A300" s="3">
        <v>75</v>
      </c>
      <c r="B300" s="3" t="s">
        <v>324</v>
      </c>
      <c r="C300" s="3">
        <v>2022</v>
      </c>
      <c r="D300" s="3">
        <v>0</v>
      </c>
      <c r="E300" s="3">
        <v>1</v>
      </c>
      <c r="F300" s="3">
        <v>0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3">
        <v>0</v>
      </c>
      <c r="M300" s="3">
        <v>0</v>
      </c>
      <c r="N300" s="3">
        <v>101959709</v>
      </c>
      <c r="O300" s="3">
        <v>1</v>
      </c>
    </row>
    <row r="301" spans="1:40" x14ac:dyDescent="0.2">
      <c r="A301" s="5">
        <v>1</v>
      </c>
      <c r="B301" s="5" t="s">
        <v>325</v>
      </c>
      <c r="C301" s="5" t="s">
        <v>326</v>
      </c>
      <c r="D301" s="5">
        <v>2022</v>
      </c>
      <c r="E301" s="5">
        <v>1</v>
      </c>
      <c r="F301" s="5">
        <v>1</v>
      </c>
      <c r="G301" s="5">
        <v>1</v>
      </c>
      <c r="H301" s="5">
        <v>0</v>
      </c>
      <c r="I301" s="5">
        <v>2</v>
      </c>
      <c r="J301" s="5">
        <v>1</v>
      </c>
      <c r="K301" s="5">
        <v>7.45</v>
      </c>
      <c r="L301" s="5">
        <v>5.81</v>
      </c>
      <c r="M301" s="5">
        <v>1</v>
      </c>
      <c r="N301" s="5">
        <v>1</v>
      </c>
      <c r="O301" s="5">
        <v>7.45</v>
      </c>
      <c r="P301" s="5">
        <v>5.81</v>
      </c>
      <c r="Q301" s="5">
        <v>1</v>
      </c>
      <c r="R301" s="5" t="s">
        <v>4</v>
      </c>
      <c r="S301" s="5" t="s">
        <v>4</v>
      </c>
      <c r="T301" s="5" t="s">
        <v>4</v>
      </c>
      <c r="U301" s="5" t="s">
        <v>4</v>
      </c>
      <c r="V301" s="5" t="s">
        <v>4</v>
      </c>
      <c r="W301" s="5" t="s">
        <v>4</v>
      </c>
      <c r="X301" s="5" t="s">
        <v>4</v>
      </c>
      <c r="Y301" s="5" t="s">
        <v>4</v>
      </c>
      <c r="Z301" s="5" t="s">
        <v>4</v>
      </c>
      <c r="AA301" s="5" t="s">
        <v>4</v>
      </c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>
        <v>101959710</v>
      </c>
    </row>
    <row r="305" spans="1:5" x14ac:dyDescent="0.2">
      <c r="A305">
        <v>65</v>
      </c>
      <c r="C305">
        <v>1</v>
      </c>
      <c r="D305">
        <v>0</v>
      </c>
      <c r="E3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101959709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(Source!F222)/1000</f>
        <v>570.30670999999995</v>
      </c>
      <c r="F16" s="7">
        <f>(Source!F223)/1000</f>
        <v>351.90415000000002</v>
      </c>
      <c r="G16" s="7">
        <f>(Source!F214)/1000</f>
        <v>131.65204</v>
      </c>
      <c r="H16" s="7">
        <f>(Source!F224)/1000+(Source!F225)/1000</f>
        <v>4.7336599999999995</v>
      </c>
      <c r="I16" s="7">
        <f>E16+F16+G16+H16</f>
        <v>1058.59656</v>
      </c>
      <c r="J16" s="7">
        <f>(Source!F220)/1000</f>
        <v>64.959469999999996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926482.11</v>
      </c>
      <c r="AU16" s="7">
        <v>808994.58</v>
      </c>
      <c r="AV16" s="7">
        <v>0</v>
      </c>
      <c r="AW16" s="7">
        <v>131652.04</v>
      </c>
      <c r="AX16" s="7">
        <v>0</v>
      </c>
      <c r="AY16" s="7">
        <v>52528.06</v>
      </c>
      <c r="AZ16" s="7">
        <v>16167.86</v>
      </c>
      <c r="BA16" s="7">
        <v>64959.47</v>
      </c>
      <c r="BB16" s="7">
        <v>570306.71</v>
      </c>
      <c r="BC16" s="7">
        <v>351904.15</v>
      </c>
      <c r="BD16" s="7">
        <v>4733.66</v>
      </c>
      <c r="BE16" s="7">
        <v>0</v>
      </c>
      <c r="BF16" s="7">
        <v>202.60791999999998</v>
      </c>
      <c r="BG16" s="7">
        <v>42.059999999999995</v>
      </c>
      <c r="BH16" s="7">
        <v>45.42</v>
      </c>
      <c r="BI16" s="7">
        <v>83539.69</v>
      </c>
      <c r="BJ16" s="7">
        <v>48574.76</v>
      </c>
      <c r="BK16" s="7">
        <v>1058596.56</v>
      </c>
    </row>
    <row r="18" spans="1:19" x14ac:dyDescent="0.2">
      <c r="A18">
        <v>51</v>
      </c>
      <c r="E18" s="8">
        <f>SUMIF(A16:A17,3,E16:E17)</f>
        <v>570.30670999999995</v>
      </c>
      <c r="F18" s="8">
        <f>SUMIF(A16:A17,3,F16:F17)</f>
        <v>351.90415000000002</v>
      </c>
      <c r="G18" s="8">
        <f>SUMIF(A16:A17,3,G16:G17)</f>
        <v>131.65204</v>
      </c>
      <c r="H18" s="8">
        <f>SUMIF(A16:A17,3,H16:H17)</f>
        <v>4.7336599999999995</v>
      </c>
      <c r="I18" s="8">
        <f>SUMIF(A16:A17,3,I16:I17)</f>
        <v>1058.59656</v>
      </c>
      <c r="J18" s="8">
        <f>SUMIF(A16:A17,3,J16:J17)</f>
        <v>64.959469999999996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926482.11</v>
      </c>
      <c r="G20" s="4" t="s">
        <v>82</v>
      </c>
      <c r="H20" s="4" t="s">
        <v>83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808994.58</v>
      </c>
      <c r="G21" s="4" t="s">
        <v>84</v>
      </c>
      <c r="H21" s="4" t="s">
        <v>85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86</v>
      </c>
      <c r="H22" s="4" t="s">
        <v>87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808994.58</v>
      </c>
      <c r="G23" s="4" t="s">
        <v>88</v>
      </c>
      <c r="H23" s="4" t="s">
        <v>89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677342.54</v>
      </c>
      <c r="G24" s="4" t="s">
        <v>90</v>
      </c>
      <c r="H24" s="4" t="s">
        <v>91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92</v>
      </c>
      <c r="H25" s="4" t="s">
        <v>93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677342.54</v>
      </c>
      <c r="G26" s="4" t="s">
        <v>94</v>
      </c>
      <c r="H26" s="4" t="s">
        <v>95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131652.04</v>
      </c>
      <c r="G27" s="4" t="s">
        <v>96</v>
      </c>
      <c r="H27" s="4" t="s">
        <v>97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98</v>
      </c>
      <c r="H28" s="4" t="s">
        <v>99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131652.04</v>
      </c>
      <c r="G29" s="4" t="s">
        <v>100</v>
      </c>
      <c r="H29" s="4" t="s">
        <v>101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52528.06</v>
      </c>
      <c r="G30" s="4" t="s">
        <v>102</v>
      </c>
      <c r="H30" s="4" t="s">
        <v>103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104</v>
      </c>
      <c r="H31" s="4" t="s">
        <v>105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16167.86</v>
      </c>
      <c r="G32" s="4" t="s">
        <v>106</v>
      </c>
      <c r="H32" s="4" t="s">
        <v>107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64959.47</v>
      </c>
      <c r="G33" s="4" t="s">
        <v>108</v>
      </c>
      <c r="H33" s="4" t="s">
        <v>109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110</v>
      </c>
      <c r="H34" s="4" t="s">
        <v>111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570306.71</v>
      </c>
      <c r="G35" s="4" t="s">
        <v>112</v>
      </c>
      <c r="H35" s="4" t="s">
        <v>113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351904.15</v>
      </c>
      <c r="G36" s="4" t="s">
        <v>114</v>
      </c>
      <c r="H36" s="4" t="s">
        <v>115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4733.66</v>
      </c>
      <c r="G37" s="4" t="s">
        <v>116</v>
      </c>
      <c r="H37" s="4" t="s">
        <v>117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118</v>
      </c>
      <c r="H38" s="4" t="s">
        <v>119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120</v>
      </c>
      <c r="H39" s="4" t="s">
        <v>121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202.60791999999998</v>
      </c>
      <c r="G40" s="4" t="s">
        <v>122</v>
      </c>
      <c r="H40" s="4" t="s">
        <v>123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42.059999999999995</v>
      </c>
      <c r="G41" s="4" t="s">
        <v>124</v>
      </c>
      <c r="H41" s="4" t="s">
        <v>125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45.42</v>
      </c>
      <c r="G42" s="4" t="s">
        <v>126</v>
      </c>
      <c r="H42" s="4" t="s">
        <v>127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128</v>
      </c>
      <c r="H43" s="4" t="s">
        <v>129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83539.69</v>
      </c>
      <c r="G44" s="4" t="s">
        <v>130</v>
      </c>
      <c r="H44" s="4" t="s">
        <v>131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48574.76</v>
      </c>
      <c r="G45" s="4" t="s">
        <v>132</v>
      </c>
      <c r="H45" s="4" t="s">
        <v>133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1058596.56</v>
      </c>
      <c r="G46" s="4" t="s">
        <v>134</v>
      </c>
      <c r="H46" s="4" t="s">
        <v>135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926944.52</v>
      </c>
      <c r="G47" s="4" t="s">
        <v>246</v>
      </c>
      <c r="H47" s="4" t="s">
        <v>247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922210.86</v>
      </c>
      <c r="G48" s="4" t="s">
        <v>248</v>
      </c>
      <c r="H48" s="4" t="s">
        <v>15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249</v>
      </c>
      <c r="H49" s="4" t="s">
        <v>228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4733.66</v>
      </c>
      <c r="G50" s="4" t="s">
        <v>250</v>
      </c>
      <c r="H50" s="4" t="s">
        <v>251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324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101959709</v>
      </c>
      <c r="O55" s="3">
        <v>1</v>
      </c>
    </row>
    <row r="56" spans="1:40" x14ac:dyDescent="0.2">
      <c r="A56" s="5">
        <v>1</v>
      </c>
      <c r="B56" s="5" t="s">
        <v>325</v>
      </c>
      <c r="C56" s="5" t="s">
        <v>326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101959710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101959709</v>
      </c>
      <c r="C1">
        <v>101960005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328</v>
      </c>
      <c r="J1" t="s">
        <v>4</v>
      </c>
      <c r="K1" t="s">
        <v>329</v>
      </c>
      <c r="L1">
        <v>1369</v>
      </c>
      <c r="N1">
        <v>1013</v>
      </c>
      <c r="O1" t="s">
        <v>330</v>
      </c>
      <c r="P1" t="s">
        <v>330</v>
      </c>
      <c r="Q1">
        <v>1</v>
      </c>
      <c r="W1">
        <v>0</v>
      </c>
      <c r="X1">
        <v>-464685602</v>
      </c>
      <c r="Y1">
        <v>57.23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57.23</v>
      </c>
      <c r="AU1" t="s">
        <v>4</v>
      </c>
      <c r="AV1">
        <v>1</v>
      </c>
      <c r="AW1">
        <v>2</v>
      </c>
      <c r="AX1">
        <v>101960020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57.23</v>
      </c>
      <c r="CY1">
        <f>AD1</f>
        <v>9.51</v>
      </c>
      <c r="CZ1">
        <f>AH1</f>
        <v>9.51</v>
      </c>
      <c r="DA1">
        <f>AL1</f>
        <v>1</v>
      </c>
      <c r="DB1">
        <f t="shared" ref="DB1:DB40" si="0">ROUND(ROUND(AT1*CZ1,2),6)</f>
        <v>544.26</v>
      </c>
      <c r="DC1">
        <f t="shared" ref="DC1:DC40" si="1">ROUND(ROUND(AT1*AG1,2),6)</f>
        <v>0</v>
      </c>
    </row>
    <row r="2" spans="1:107" x14ac:dyDescent="0.2">
      <c r="A2">
        <f>ROW(Source!A28)</f>
        <v>28</v>
      </c>
      <c r="B2">
        <v>101959709</v>
      </c>
      <c r="C2">
        <v>101960005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42</v>
      </c>
      <c r="J2" t="s">
        <v>4</v>
      </c>
      <c r="K2" t="s">
        <v>331</v>
      </c>
      <c r="L2">
        <v>608254</v>
      </c>
      <c r="N2">
        <v>1013</v>
      </c>
      <c r="O2" t="s">
        <v>332</v>
      </c>
      <c r="P2" t="s">
        <v>332</v>
      </c>
      <c r="Q2">
        <v>1</v>
      </c>
      <c r="W2">
        <v>0</v>
      </c>
      <c r="X2">
        <v>-185737400</v>
      </c>
      <c r="Y2">
        <v>22.38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22.38</v>
      </c>
      <c r="AU2" t="s">
        <v>4</v>
      </c>
      <c r="AV2">
        <v>2</v>
      </c>
      <c r="AW2">
        <v>2</v>
      </c>
      <c r="AX2">
        <v>101960021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22.38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101959709</v>
      </c>
      <c r="C3">
        <v>101960005</v>
      </c>
      <c r="D3">
        <v>76432534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W3">
        <v>0</v>
      </c>
      <c r="X3">
        <v>113158764</v>
      </c>
      <c r="Y3">
        <v>7.56</v>
      </c>
      <c r="AA3">
        <v>0</v>
      </c>
      <c r="AB3">
        <v>867.71</v>
      </c>
      <c r="AC3">
        <v>466.56</v>
      </c>
      <c r="AD3">
        <v>0</v>
      </c>
      <c r="AE3">
        <v>0</v>
      </c>
      <c r="AF3">
        <v>74.61</v>
      </c>
      <c r="AG3">
        <v>13.5</v>
      </c>
      <c r="AH3">
        <v>0</v>
      </c>
      <c r="AI3">
        <v>1</v>
      </c>
      <c r="AJ3">
        <v>11.63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7.56</v>
      </c>
      <c r="AU3" t="s">
        <v>4</v>
      </c>
      <c r="AV3">
        <v>0</v>
      </c>
      <c r="AW3">
        <v>2</v>
      </c>
      <c r="AX3">
        <v>101960022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7.56</v>
      </c>
      <c r="CY3">
        <f>AB3</f>
        <v>867.71</v>
      </c>
      <c r="CZ3">
        <f>AF3</f>
        <v>74.61</v>
      </c>
      <c r="DA3">
        <f>AJ3</f>
        <v>11.63</v>
      </c>
      <c r="DB3">
        <f t="shared" si="0"/>
        <v>564.04999999999995</v>
      </c>
      <c r="DC3">
        <f t="shared" si="1"/>
        <v>102.06</v>
      </c>
    </row>
    <row r="4" spans="1:107" x14ac:dyDescent="0.2">
      <c r="A4">
        <f>ROW(Source!A28)</f>
        <v>28</v>
      </c>
      <c r="B4">
        <v>101959709</v>
      </c>
      <c r="C4">
        <v>101960005</v>
      </c>
      <c r="D4">
        <v>76432761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W4">
        <v>0</v>
      </c>
      <c r="X4">
        <v>1156180380</v>
      </c>
      <c r="Y4">
        <v>14.82</v>
      </c>
      <c r="AA4">
        <v>0</v>
      </c>
      <c r="AB4">
        <v>876.13</v>
      </c>
      <c r="AC4">
        <v>347.67</v>
      </c>
      <c r="AD4">
        <v>0</v>
      </c>
      <c r="AE4">
        <v>0</v>
      </c>
      <c r="AF4">
        <v>83.76</v>
      </c>
      <c r="AG4">
        <v>10.06</v>
      </c>
      <c r="AH4">
        <v>0</v>
      </c>
      <c r="AI4">
        <v>1</v>
      </c>
      <c r="AJ4">
        <v>10.46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14.82</v>
      </c>
      <c r="AU4" t="s">
        <v>4</v>
      </c>
      <c r="AV4">
        <v>0</v>
      </c>
      <c r="AW4">
        <v>2</v>
      </c>
      <c r="AX4">
        <v>101960023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14.82</v>
      </c>
      <c r="CY4">
        <f>AB4</f>
        <v>876.13</v>
      </c>
      <c r="CZ4">
        <f>AF4</f>
        <v>83.76</v>
      </c>
      <c r="DA4">
        <f>AJ4</f>
        <v>10.46</v>
      </c>
      <c r="DB4">
        <f t="shared" si="0"/>
        <v>1241.32</v>
      </c>
      <c r="DC4">
        <f t="shared" si="1"/>
        <v>149.09</v>
      </c>
    </row>
    <row r="5" spans="1:107" x14ac:dyDescent="0.2">
      <c r="A5">
        <f>ROW(Source!A28)</f>
        <v>28</v>
      </c>
      <c r="B5">
        <v>101959709</v>
      </c>
      <c r="C5">
        <v>101960005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336</v>
      </c>
      <c r="P5" t="s">
        <v>336</v>
      </c>
      <c r="Q5">
        <v>1</v>
      </c>
      <c r="W5">
        <v>0</v>
      </c>
      <c r="X5">
        <v>1230759911</v>
      </c>
      <c r="Y5">
        <v>2.86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2.86</v>
      </c>
      <c r="AU5" t="s">
        <v>4</v>
      </c>
      <c r="AV5">
        <v>0</v>
      </c>
      <c r="AW5">
        <v>2</v>
      </c>
      <c r="AX5">
        <v>101960024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2.86</v>
      </c>
      <c r="CY5">
        <f>AB5</f>
        <v>1575.16</v>
      </c>
      <c r="CZ5">
        <f>AF5</f>
        <v>87.17</v>
      </c>
      <c r="DA5">
        <f>AJ5</f>
        <v>18.07</v>
      </c>
      <c r="DB5">
        <f t="shared" si="0"/>
        <v>249.31</v>
      </c>
      <c r="DC5">
        <f t="shared" si="1"/>
        <v>33.18</v>
      </c>
    </row>
    <row r="6" spans="1:107" x14ac:dyDescent="0.2">
      <c r="A6">
        <f>ROW(Source!A28)</f>
        <v>28</v>
      </c>
      <c r="B6">
        <v>101959709</v>
      </c>
      <c r="C6">
        <v>101960005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343</v>
      </c>
      <c r="J6" t="s">
        <v>344</v>
      </c>
      <c r="K6" t="s">
        <v>345</v>
      </c>
      <c r="L6">
        <v>1348</v>
      </c>
      <c r="N6">
        <v>1009</v>
      </c>
      <c r="O6" t="s">
        <v>27</v>
      </c>
      <c r="P6" t="s">
        <v>27</v>
      </c>
      <c r="Q6">
        <v>1000</v>
      </c>
      <c r="W6">
        <v>0</v>
      </c>
      <c r="X6">
        <v>1694202031</v>
      </c>
      <c r="Y6">
        <v>2.2000000000000001E-4</v>
      </c>
      <c r="AA6">
        <v>60469.78</v>
      </c>
      <c r="AB6">
        <v>0</v>
      </c>
      <c r="AC6">
        <v>0</v>
      </c>
      <c r="AD6">
        <v>0</v>
      </c>
      <c r="AE6">
        <v>6667.01</v>
      </c>
      <c r="AF6">
        <v>0</v>
      </c>
      <c r="AG6">
        <v>0</v>
      </c>
      <c r="AH6">
        <v>0</v>
      </c>
      <c r="AI6">
        <v>9.07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2.2000000000000001E-4</v>
      </c>
      <c r="AU6" t="s">
        <v>4</v>
      </c>
      <c r="AV6">
        <v>0</v>
      </c>
      <c r="AW6">
        <v>2</v>
      </c>
      <c r="AX6">
        <v>101960025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2.2000000000000001E-4</v>
      </c>
      <c r="CY6">
        <f t="shared" ref="CY6:CY14" si="2">AA6</f>
        <v>60469.78</v>
      </c>
      <c r="CZ6">
        <f t="shared" ref="CZ6:CZ14" si="3">AE6</f>
        <v>6667.01</v>
      </c>
      <c r="DA6">
        <f t="shared" ref="DA6:DA14" si="4">AI6</f>
        <v>9.07</v>
      </c>
      <c r="DB6">
        <f t="shared" si="0"/>
        <v>1.47</v>
      </c>
      <c r="DC6">
        <f t="shared" si="1"/>
        <v>0</v>
      </c>
    </row>
    <row r="7" spans="1:107" x14ac:dyDescent="0.2">
      <c r="A7">
        <f>ROW(Source!A28)</f>
        <v>28</v>
      </c>
      <c r="B7">
        <v>101959709</v>
      </c>
      <c r="C7">
        <v>101960005</v>
      </c>
      <c r="D7">
        <v>76370005</v>
      </c>
      <c r="E7">
        <v>1</v>
      </c>
      <c r="F7">
        <v>1</v>
      </c>
      <c r="G7">
        <v>1</v>
      </c>
      <c r="H7">
        <v>3</v>
      </c>
      <c r="I7" t="s">
        <v>346</v>
      </c>
      <c r="J7" t="s">
        <v>347</v>
      </c>
      <c r="K7" t="s">
        <v>348</v>
      </c>
      <c r="L7">
        <v>1348</v>
      </c>
      <c r="N7">
        <v>1009</v>
      </c>
      <c r="O7" t="s">
        <v>27</v>
      </c>
      <c r="P7" t="s">
        <v>27</v>
      </c>
      <c r="Q7">
        <v>1000</v>
      </c>
      <c r="W7">
        <v>0</v>
      </c>
      <c r="X7">
        <v>24097165</v>
      </c>
      <c r="Y7">
        <v>6.0000000000000002E-5</v>
      </c>
      <c r="AA7">
        <v>79316.460000000006</v>
      </c>
      <c r="AB7">
        <v>0</v>
      </c>
      <c r="AC7">
        <v>0</v>
      </c>
      <c r="AD7">
        <v>0</v>
      </c>
      <c r="AE7">
        <v>6143.8</v>
      </c>
      <c r="AF7">
        <v>0</v>
      </c>
      <c r="AG7">
        <v>0</v>
      </c>
      <c r="AH7">
        <v>0</v>
      </c>
      <c r="AI7">
        <v>12.91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6.0000000000000002E-5</v>
      </c>
      <c r="AU7" t="s">
        <v>4</v>
      </c>
      <c r="AV7">
        <v>0</v>
      </c>
      <c r="AW7">
        <v>2</v>
      </c>
      <c r="AX7">
        <v>101960026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6.0000000000000002E-5</v>
      </c>
      <c r="CY7">
        <f t="shared" si="2"/>
        <v>79316.460000000006</v>
      </c>
      <c r="CZ7">
        <f t="shared" si="3"/>
        <v>6143.8</v>
      </c>
      <c r="DA7">
        <f t="shared" si="4"/>
        <v>12.91</v>
      </c>
      <c r="DB7">
        <f t="shared" si="0"/>
        <v>0.37</v>
      </c>
      <c r="DC7">
        <f t="shared" si="1"/>
        <v>0</v>
      </c>
    </row>
    <row r="8" spans="1:107" x14ac:dyDescent="0.2">
      <c r="A8">
        <f>ROW(Source!A28)</f>
        <v>28</v>
      </c>
      <c r="B8">
        <v>101959709</v>
      </c>
      <c r="C8">
        <v>101960005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349</v>
      </c>
      <c r="J8" t="s">
        <v>350</v>
      </c>
      <c r="K8" t="s">
        <v>351</v>
      </c>
      <c r="L8">
        <v>1346</v>
      </c>
      <c r="N8">
        <v>1009</v>
      </c>
      <c r="O8" t="s">
        <v>76</v>
      </c>
      <c r="P8" t="s">
        <v>76</v>
      </c>
      <c r="Q8">
        <v>1</v>
      </c>
      <c r="W8">
        <v>0</v>
      </c>
      <c r="X8">
        <v>644139035</v>
      </c>
      <c r="Y8">
        <v>0.05</v>
      </c>
      <c r="AA8">
        <v>46.88</v>
      </c>
      <c r="AB8">
        <v>0</v>
      </c>
      <c r="AC8">
        <v>0</v>
      </c>
      <c r="AD8">
        <v>0</v>
      </c>
      <c r="AE8">
        <v>1.81</v>
      </c>
      <c r="AF8">
        <v>0</v>
      </c>
      <c r="AG8">
        <v>0</v>
      </c>
      <c r="AH8">
        <v>0</v>
      </c>
      <c r="AI8">
        <v>25.9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0.05</v>
      </c>
      <c r="AU8" t="s">
        <v>4</v>
      </c>
      <c r="AV8">
        <v>0</v>
      </c>
      <c r="AW8">
        <v>2</v>
      </c>
      <c r="AX8">
        <v>101960027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0.05</v>
      </c>
      <c r="CY8">
        <f t="shared" si="2"/>
        <v>46.88</v>
      </c>
      <c r="CZ8">
        <f t="shared" si="3"/>
        <v>1.81</v>
      </c>
      <c r="DA8">
        <f t="shared" si="4"/>
        <v>25.9</v>
      </c>
      <c r="DB8">
        <f t="shared" si="0"/>
        <v>0.09</v>
      </c>
      <c r="DC8">
        <f t="shared" si="1"/>
        <v>0</v>
      </c>
    </row>
    <row r="9" spans="1:107" x14ac:dyDescent="0.2">
      <c r="A9">
        <f>ROW(Source!A28)</f>
        <v>28</v>
      </c>
      <c r="B9">
        <v>101959709</v>
      </c>
      <c r="C9">
        <v>101960005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352</v>
      </c>
      <c r="J9" t="s">
        <v>353</v>
      </c>
      <c r="K9" t="s">
        <v>354</v>
      </c>
      <c r="L9">
        <v>1346</v>
      </c>
      <c r="N9">
        <v>1009</v>
      </c>
      <c r="O9" t="s">
        <v>76</v>
      </c>
      <c r="P9" t="s">
        <v>76</v>
      </c>
      <c r="Q9">
        <v>1</v>
      </c>
      <c r="W9">
        <v>0</v>
      </c>
      <c r="X9">
        <v>1135087600</v>
      </c>
      <c r="Y9">
        <v>0.1</v>
      </c>
      <c r="AA9">
        <v>237.1</v>
      </c>
      <c r="AB9">
        <v>0</v>
      </c>
      <c r="AC9">
        <v>0</v>
      </c>
      <c r="AD9">
        <v>0</v>
      </c>
      <c r="AE9">
        <v>14.44</v>
      </c>
      <c r="AF9">
        <v>0</v>
      </c>
      <c r="AG9">
        <v>0</v>
      </c>
      <c r="AH9">
        <v>0</v>
      </c>
      <c r="AI9">
        <v>16.420000000000002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0.1</v>
      </c>
      <c r="AU9" t="s">
        <v>4</v>
      </c>
      <c r="AV9">
        <v>0</v>
      </c>
      <c r="AW9">
        <v>2</v>
      </c>
      <c r="AX9">
        <v>101960028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0.1</v>
      </c>
      <c r="CY9">
        <f t="shared" si="2"/>
        <v>237.1</v>
      </c>
      <c r="CZ9">
        <f t="shared" si="3"/>
        <v>14.44</v>
      </c>
      <c r="DA9">
        <f t="shared" si="4"/>
        <v>16.420000000000002</v>
      </c>
      <c r="DB9">
        <f t="shared" si="0"/>
        <v>1.44</v>
      </c>
      <c r="DC9">
        <f t="shared" si="1"/>
        <v>0</v>
      </c>
    </row>
    <row r="10" spans="1:107" x14ac:dyDescent="0.2">
      <c r="A10">
        <f>ROW(Source!A28)</f>
        <v>28</v>
      </c>
      <c r="B10">
        <v>101959709</v>
      </c>
      <c r="C10">
        <v>101960005</v>
      </c>
      <c r="D10">
        <v>76382672</v>
      </c>
      <c r="E10">
        <v>1</v>
      </c>
      <c r="F10">
        <v>1</v>
      </c>
      <c r="G10">
        <v>1</v>
      </c>
      <c r="H10">
        <v>3</v>
      </c>
      <c r="I10" t="s">
        <v>25</v>
      </c>
      <c r="J10" t="s">
        <v>28</v>
      </c>
      <c r="K10" t="s">
        <v>26</v>
      </c>
      <c r="L10">
        <v>1348</v>
      </c>
      <c r="N10">
        <v>1009</v>
      </c>
      <c r="O10" t="s">
        <v>27</v>
      </c>
      <c r="P10" t="s">
        <v>27</v>
      </c>
      <c r="Q10">
        <v>1000</v>
      </c>
      <c r="W10">
        <v>0</v>
      </c>
      <c r="X10">
        <v>-289660452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7.45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4</v>
      </c>
      <c r="AT10">
        <v>0</v>
      </c>
      <c r="AU10" t="s">
        <v>4</v>
      </c>
      <c r="AV10">
        <v>0</v>
      </c>
      <c r="AW10">
        <v>2</v>
      </c>
      <c r="AX10">
        <v>101960029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0</v>
      </c>
      <c r="CZ10">
        <f t="shared" si="3"/>
        <v>0</v>
      </c>
      <c r="DA10">
        <f t="shared" si="4"/>
        <v>7.45</v>
      </c>
      <c r="DB10">
        <f t="shared" si="0"/>
        <v>0</v>
      </c>
      <c r="DC10">
        <f t="shared" si="1"/>
        <v>0</v>
      </c>
    </row>
    <row r="11" spans="1:107" x14ac:dyDescent="0.2">
      <c r="A11">
        <f>ROW(Source!A28)</f>
        <v>28</v>
      </c>
      <c r="B11">
        <v>101959709</v>
      </c>
      <c r="C11">
        <v>101960005</v>
      </c>
      <c r="D11">
        <v>76382674</v>
      </c>
      <c r="E11">
        <v>1</v>
      </c>
      <c r="F11">
        <v>1</v>
      </c>
      <c r="G11">
        <v>1</v>
      </c>
      <c r="H11">
        <v>3</v>
      </c>
      <c r="I11" t="s">
        <v>30</v>
      </c>
      <c r="J11" t="s">
        <v>32</v>
      </c>
      <c r="K11" t="s">
        <v>31</v>
      </c>
      <c r="L11">
        <v>1348</v>
      </c>
      <c r="N11">
        <v>1009</v>
      </c>
      <c r="O11" t="s">
        <v>27</v>
      </c>
      <c r="P11" t="s">
        <v>27</v>
      </c>
      <c r="Q11">
        <v>1000</v>
      </c>
      <c r="W11">
        <v>0</v>
      </c>
      <c r="X11">
        <v>233965289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7.45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101960030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0</v>
      </c>
      <c r="CZ11">
        <f t="shared" si="3"/>
        <v>0</v>
      </c>
      <c r="DA11">
        <f t="shared" si="4"/>
        <v>7.45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101959709</v>
      </c>
      <c r="C12">
        <v>101960005</v>
      </c>
      <c r="D12">
        <v>76416107</v>
      </c>
      <c r="E12">
        <v>1</v>
      </c>
      <c r="F12">
        <v>1</v>
      </c>
      <c r="G12">
        <v>1</v>
      </c>
      <c r="H12">
        <v>3</v>
      </c>
      <c r="I12" t="s">
        <v>34</v>
      </c>
      <c r="J12" t="s">
        <v>36</v>
      </c>
      <c r="K12" t="s">
        <v>35</v>
      </c>
      <c r="L12">
        <v>1348</v>
      </c>
      <c r="N12">
        <v>1009</v>
      </c>
      <c r="O12" t="s">
        <v>27</v>
      </c>
      <c r="P12" t="s">
        <v>27</v>
      </c>
      <c r="Q12">
        <v>1000</v>
      </c>
      <c r="W12">
        <v>0</v>
      </c>
      <c r="X12">
        <v>1725018356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7.45</v>
      </c>
      <c r="AJ12">
        <v>1</v>
      </c>
      <c r="AK12">
        <v>1</v>
      </c>
      <c r="AL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4</v>
      </c>
      <c r="AT12">
        <v>0</v>
      </c>
      <c r="AU12" t="s">
        <v>4</v>
      </c>
      <c r="AV12">
        <v>0</v>
      </c>
      <c r="AW12">
        <v>2</v>
      </c>
      <c r="AX12">
        <v>101960031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</v>
      </c>
      <c r="CY12">
        <f t="shared" si="2"/>
        <v>0</v>
      </c>
      <c r="CZ12">
        <f t="shared" si="3"/>
        <v>0</v>
      </c>
      <c r="DA12">
        <f t="shared" si="4"/>
        <v>7.45</v>
      </c>
      <c r="DB12">
        <f t="shared" si="0"/>
        <v>0</v>
      </c>
      <c r="DC12">
        <f t="shared" si="1"/>
        <v>0</v>
      </c>
    </row>
    <row r="13" spans="1:107" x14ac:dyDescent="0.2">
      <c r="A13">
        <f>ROW(Source!A28)</f>
        <v>28</v>
      </c>
      <c r="B13">
        <v>101959709</v>
      </c>
      <c r="C13">
        <v>101960005</v>
      </c>
      <c r="D13">
        <v>76417464</v>
      </c>
      <c r="E13">
        <v>1</v>
      </c>
      <c r="F13">
        <v>1</v>
      </c>
      <c r="G13">
        <v>1</v>
      </c>
      <c r="H13">
        <v>3</v>
      </c>
      <c r="I13" t="s">
        <v>355</v>
      </c>
      <c r="J13" t="s">
        <v>356</v>
      </c>
      <c r="K13" t="s">
        <v>357</v>
      </c>
      <c r="L13">
        <v>1348</v>
      </c>
      <c r="N13">
        <v>1009</v>
      </c>
      <c r="O13" t="s">
        <v>27</v>
      </c>
      <c r="P13" t="s">
        <v>27</v>
      </c>
      <c r="Q13">
        <v>1000</v>
      </c>
      <c r="W13">
        <v>0</v>
      </c>
      <c r="X13">
        <v>1945603711</v>
      </c>
      <c r="Y13">
        <v>3.5000000000000001E-3</v>
      </c>
      <c r="AA13">
        <v>315708.09000000003</v>
      </c>
      <c r="AB13">
        <v>0</v>
      </c>
      <c r="AC13">
        <v>0</v>
      </c>
      <c r="AD13">
        <v>0</v>
      </c>
      <c r="AE13">
        <v>29097.52</v>
      </c>
      <c r="AF13">
        <v>0</v>
      </c>
      <c r="AG13">
        <v>0</v>
      </c>
      <c r="AH13">
        <v>0</v>
      </c>
      <c r="AI13">
        <v>10.85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3.5000000000000001E-3</v>
      </c>
      <c r="AU13" t="s">
        <v>4</v>
      </c>
      <c r="AV13">
        <v>0</v>
      </c>
      <c r="AW13">
        <v>2</v>
      </c>
      <c r="AX13">
        <v>101960032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3.5000000000000001E-3</v>
      </c>
      <c r="CY13">
        <f t="shared" si="2"/>
        <v>315708.09000000003</v>
      </c>
      <c r="CZ13">
        <f t="shared" si="3"/>
        <v>29097.52</v>
      </c>
      <c r="DA13">
        <f t="shared" si="4"/>
        <v>10.85</v>
      </c>
      <c r="DB13">
        <f t="shared" si="0"/>
        <v>101.84</v>
      </c>
      <c r="DC13">
        <f t="shared" si="1"/>
        <v>0</v>
      </c>
    </row>
    <row r="14" spans="1:107" x14ac:dyDescent="0.2">
      <c r="A14">
        <f>ROW(Source!A28)</f>
        <v>28</v>
      </c>
      <c r="B14">
        <v>101959709</v>
      </c>
      <c r="C14">
        <v>101960005</v>
      </c>
      <c r="D14">
        <v>76424025</v>
      </c>
      <c r="E14">
        <v>1</v>
      </c>
      <c r="F14">
        <v>1</v>
      </c>
      <c r="G14">
        <v>1</v>
      </c>
      <c r="H14">
        <v>3</v>
      </c>
      <c r="I14" t="s">
        <v>38</v>
      </c>
      <c r="J14" t="s">
        <v>41</v>
      </c>
      <c r="K14" t="s">
        <v>39</v>
      </c>
      <c r="L14">
        <v>1354</v>
      </c>
      <c r="N14">
        <v>1010</v>
      </c>
      <c r="O14" t="s">
        <v>40</v>
      </c>
      <c r="P14" t="s">
        <v>40</v>
      </c>
      <c r="Q14">
        <v>1</v>
      </c>
      <c r="W14">
        <v>1</v>
      </c>
      <c r="X14">
        <v>-295719891</v>
      </c>
      <c r="Y14">
        <v>-3.4</v>
      </c>
      <c r="AA14">
        <v>877.36</v>
      </c>
      <c r="AB14">
        <v>0</v>
      </c>
      <c r="AC14">
        <v>0</v>
      </c>
      <c r="AD14">
        <v>0</v>
      </c>
      <c r="AE14">
        <v>88</v>
      </c>
      <c r="AF14">
        <v>0</v>
      </c>
      <c r="AG14">
        <v>0</v>
      </c>
      <c r="AH14">
        <v>0</v>
      </c>
      <c r="AI14">
        <v>9.9700000000000006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-3.4</v>
      </c>
      <c r="AU14" t="s">
        <v>4</v>
      </c>
      <c r="AV14">
        <v>0</v>
      </c>
      <c r="AW14">
        <v>2</v>
      </c>
      <c r="AX14">
        <v>101960033</v>
      </c>
      <c r="AY14">
        <v>1</v>
      </c>
      <c r="AZ14">
        <v>6144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-3.4</v>
      </c>
      <c r="CY14">
        <f t="shared" si="2"/>
        <v>877.36</v>
      </c>
      <c r="CZ14">
        <f t="shared" si="3"/>
        <v>88</v>
      </c>
      <c r="DA14">
        <f t="shared" si="4"/>
        <v>9.9700000000000006</v>
      </c>
      <c r="DB14">
        <f t="shared" si="0"/>
        <v>-299.2</v>
      </c>
      <c r="DC14">
        <f t="shared" si="1"/>
        <v>0</v>
      </c>
    </row>
    <row r="15" spans="1:107" x14ac:dyDescent="0.2">
      <c r="A15">
        <f>ROW(Source!A33)</f>
        <v>33</v>
      </c>
      <c r="B15">
        <v>101959709</v>
      </c>
      <c r="C15">
        <v>101960038</v>
      </c>
      <c r="D15">
        <v>51592378</v>
      </c>
      <c r="E15">
        <v>1</v>
      </c>
      <c r="F15">
        <v>1</v>
      </c>
      <c r="G15">
        <v>1</v>
      </c>
      <c r="H15">
        <v>1</v>
      </c>
      <c r="I15" t="s">
        <v>358</v>
      </c>
      <c r="J15" t="s">
        <v>4</v>
      </c>
      <c r="K15" t="s">
        <v>359</v>
      </c>
      <c r="L15">
        <v>1369</v>
      </c>
      <c r="N15">
        <v>1013</v>
      </c>
      <c r="O15" t="s">
        <v>330</v>
      </c>
      <c r="P15" t="s">
        <v>330</v>
      </c>
      <c r="Q15">
        <v>1</v>
      </c>
      <c r="W15">
        <v>0</v>
      </c>
      <c r="X15">
        <v>-1739886638</v>
      </c>
      <c r="Y15">
        <v>2.42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2.42</v>
      </c>
      <c r="AU15" t="s">
        <v>4</v>
      </c>
      <c r="AV15">
        <v>1</v>
      </c>
      <c r="AW15">
        <v>2</v>
      </c>
      <c r="AX15">
        <v>101960049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29.04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si="0"/>
        <v>23.28</v>
      </c>
      <c r="DC15">
        <f t="shared" si="1"/>
        <v>0</v>
      </c>
    </row>
    <row r="16" spans="1:107" x14ac:dyDescent="0.2">
      <c r="A16">
        <f>ROW(Source!A33)</f>
        <v>33</v>
      </c>
      <c r="B16">
        <v>101959709</v>
      </c>
      <c r="C16">
        <v>101960038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42</v>
      </c>
      <c r="J16" t="s">
        <v>4</v>
      </c>
      <c r="K16" t="s">
        <v>331</v>
      </c>
      <c r="L16">
        <v>608254</v>
      </c>
      <c r="N16">
        <v>1013</v>
      </c>
      <c r="O16" t="s">
        <v>332</v>
      </c>
      <c r="P16" t="s">
        <v>332</v>
      </c>
      <c r="Q16">
        <v>1</v>
      </c>
      <c r="W16">
        <v>0</v>
      </c>
      <c r="X16">
        <v>-185737400</v>
      </c>
      <c r="Y16">
        <v>1.19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1.19</v>
      </c>
      <c r="AU16" t="s">
        <v>4</v>
      </c>
      <c r="AV16">
        <v>2</v>
      </c>
      <c r="AW16">
        <v>2</v>
      </c>
      <c r="AX16">
        <v>101960050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14.28</v>
      </c>
      <c r="CY16">
        <f>AD16</f>
        <v>0</v>
      </c>
      <c r="CZ16">
        <f>AH16</f>
        <v>0</v>
      </c>
      <c r="DA16">
        <f>AL16</f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ROW(Source!A33)</f>
        <v>33</v>
      </c>
      <c r="B17">
        <v>101959709</v>
      </c>
      <c r="C17">
        <v>101960038</v>
      </c>
      <c r="D17">
        <v>76432761</v>
      </c>
      <c r="E17">
        <v>1</v>
      </c>
      <c r="F17">
        <v>1</v>
      </c>
      <c r="G17">
        <v>1</v>
      </c>
      <c r="H17">
        <v>2</v>
      </c>
      <c r="I17" t="s">
        <v>337</v>
      </c>
      <c r="J17" t="s">
        <v>338</v>
      </c>
      <c r="K17" t="s">
        <v>339</v>
      </c>
      <c r="L17">
        <v>1368</v>
      </c>
      <c r="N17">
        <v>1011</v>
      </c>
      <c r="O17" t="s">
        <v>336</v>
      </c>
      <c r="P17" t="s">
        <v>336</v>
      </c>
      <c r="Q17">
        <v>1</v>
      </c>
      <c r="W17">
        <v>0</v>
      </c>
      <c r="X17">
        <v>1156180380</v>
      </c>
      <c r="Y17">
        <v>1.19</v>
      </c>
      <c r="AA17">
        <v>0</v>
      </c>
      <c r="AB17">
        <v>876.13</v>
      </c>
      <c r="AC17">
        <v>347.67</v>
      </c>
      <c r="AD17">
        <v>0</v>
      </c>
      <c r="AE17">
        <v>0</v>
      </c>
      <c r="AF17">
        <v>83.76</v>
      </c>
      <c r="AG17">
        <v>10.06</v>
      </c>
      <c r="AH17">
        <v>0</v>
      </c>
      <c r="AI17">
        <v>1</v>
      </c>
      <c r="AJ17">
        <v>10.46</v>
      </c>
      <c r="AK17">
        <v>34.56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1.19</v>
      </c>
      <c r="AU17" t="s">
        <v>4</v>
      </c>
      <c r="AV17">
        <v>0</v>
      </c>
      <c r="AW17">
        <v>2</v>
      </c>
      <c r="AX17">
        <v>101960051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14.28</v>
      </c>
      <c r="CY17">
        <f>AB17</f>
        <v>876.13</v>
      </c>
      <c r="CZ17">
        <f>AF17</f>
        <v>83.76</v>
      </c>
      <c r="DA17">
        <f>AJ17</f>
        <v>10.46</v>
      </c>
      <c r="DB17">
        <f t="shared" si="0"/>
        <v>99.67</v>
      </c>
      <c r="DC17">
        <f t="shared" si="1"/>
        <v>11.97</v>
      </c>
    </row>
    <row r="18" spans="1:107" x14ac:dyDescent="0.2">
      <c r="A18">
        <f>ROW(Source!A33)</f>
        <v>33</v>
      </c>
      <c r="B18">
        <v>101959709</v>
      </c>
      <c r="C18">
        <v>101960038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340</v>
      </c>
      <c r="J18" t="s">
        <v>341</v>
      </c>
      <c r="K18" t="s">
        <v>342</v>
      </c>
      <c r="L18">
        <v>1368</v>
      </c>
      <c r="N18">
        <v>1011</v>
      </c>
      <c r="O18" t="s">
        <v>336</v>
      </c>
      <c r="P18" t="s">
        <v>336</v>
      </c>
      <c r="Q18">
        <v>1</v>
      </c>
      <c r="W18">
        <v>0</v>
      </c>
      <c r="X18">
        <v>1230759911</v>
      </c>
      <c r="Y18">
        <v>0.12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0.12</v>
      </c>
      <c r="AU18" t="s">
        <v>4</v>
      </c>
      <c r="AV18">
        <v>0</v>
      </c>
      <c r="AW18">
        <v>2</v>
      </c>
      <c r="AX18">
        <v>101960052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1.44</v>
      </c>
      <c r="CY18">
        <f>AB18</f>
        <v>1575.16</v>
      </c>
      <c r="CZ18">
        <f>AF18</f>
        <v>87.17</v>
      </c>
      <c r="DA18">
        <f>AJ18</f>
        <v>18.07</v>
      </c>
      <c r="DB18">
        <f t="shared" si="0"/>
        <v>10.46</v>
      </c>
      <c r="DC18">
        <f t="shared" si="1"/>
        <v>1.39</v>
      </c>
    </row>
    <row r="19" spans="1:107" x14ac:dyDescent="0.2">
      <c r="A19">
        <f>ROW(Source!A33)</f>
        <v>33</v>
      </c>
      <c r="B19">
        <v>101959709</v>
      </c>
      <c r="C19">
        <v>101960038</v>
      </c>
      <c r="D19">
        <v>76369590</v>
      </c>
      <c r="E19">
        <v>1</v>
      </c>
      <c r="F19">
        <v>1</v>
      </c>
      <c r="G19">
        <v>1</v>
      </c>
      <c r="H19">
        <v>3</v>
      </c>
      <c r="I19" t="s">
        <v>343</v>
      </c>
      <c r="J19" t="s">
        <v>344</v>
      </c>
      <c r="K19" t="s">
        <v>345</v>
      </c>
      <c r="L19">
        <v>1348</v>
      </c>
      <c r="N19">
        <v>1009</v>
      </c>
      <c r="O19" t="s">
        <v>27</v>
      </c>
      <c r="P19" t="s">
        <v>27</v>
      </c>
      <c r="Q19">
        <v>1000</v>
      </c>
      <c r="W19">
        <v>0</v>
      </c>
      <c r="X19">
        <v>1694202031</v>
      </c>
      <c r="Y19">
        <v>3.0000000000000001E-5</v>
      </c>
      <c r="AA19">
        <v>60469.78</v>
      </c>
      <c r="AB19">
        <v>0</v>
      </c>
      <c r="AC19">
        <v>0</v>
      </c>
      <c r="AD19">
        <v>0</v>
      </c>
      <c r="AE19">
        <v>6667.01</v>
      </c>
      <c r="AF19">
        <v>0</v>
      </c>
      <c r="AG19">
        <v>0</v>
      </c>
      <c r="AH19">
        <v>0</v>
      </c>
      <c r="AI19">
        <v>9.07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3.0000000000000001E-5</v>
      </c>
      <c r="AU19" t="s">
        <v>4</v>
      </c>
      <c r="AV19">
        <v>0</v>
      </c>
      <c r="AW19">
        <v>2</v>
      </c>
      <c r="AX19">
        <v>101960053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3.6000000000000002E-4</v>
      </c>
      <c r="CY19">
        <f t="shared" ref="CY19:CY24" si="5">AA19</f>
        <v>60469.78</v>
      </c>
      <c r="CZ19">
        <f t="shared" ref="CZ19:CZ24" si="6">AE19</f>
        <v>6667.01</v>
      </c>
      <c r="DA19">
        <f t="shared" ref="DA19:DA24" si="7">AI19</f>
        <v>9.07</v>
      </c>
      <c r="DB19">
        <f t="shared" si="0"/>
        <v>0.2</v>
      </c>
      <c r="DC19">
        <f t="shared" si="1"/>
        <v>0</v>
      </c>
    </row>
    <row r="20" spans="1:107" x14ac:dyDescent="0.2">
      <c r="A20">
        <f>ROW(Source!A33)</f>
        <v>33</v>
      </c>
      <c r="B20">
        <v>101959709</v>
      </c>
      <c r="C20">
        <v>101960038</v>
      </c>
      <c r="D20">
        <v>76370005</v>
      </c>
      <c r="E20">
        <v>1</v>
      </c>
      <c r="F20">
        <v>1</v>
      </c>
      <c r="G20">
        <v>1</v>
      </c>
      <c r="H20">
        <v>3</v>
      </c>
      <c r="I20" t="s">
        <v>346</v>
      </c>
      <c r="J20" t="s">
        <v>347</v>
      </c>
      <c r="K20" t="s">
        <v>348</v>
      </c>
      <c r="L20">
        <v>1348</v>
      </c>
      <c r="N20">
        <v>1009</v>
      </c>
      <c r="O20" t="s">
        <v>27</v>
      </c>
      <c r="P20" t="s">
        <v>27</v>
      </c>
      <c r="Q20">
        <v>1000</v>
      </c>
      <c r="W20">
        <v>0</v>
      </c>
      <c r="X20">
        <v>24097165</v>
      </c>
      <c r="Y20">
        <v>6.0000000000000002E-5</v>
      </c>
      <c r="AA20">
        <v>79316.460000000006</v>
      </c>
      <c r="AB20">
        <v>0</v>
      </c>
      <c r="AC20">
        <v>0</v>
      </c>
      <c r="AD20">
        <v>0</v>
      </c>
      <c r="AE20">
        <v>6143.8</v>
      </c>
      <c r="AF20">
        <v>0</v>
      </c>
      <c r="AG20">
        <v>0</v>
      </c>
      <c r="AH20">
        <v>0</v>
      </c>
      <c r="AI20">
        <v>12.91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6.0000000000000002E-5</v>
      </c>
      <c r="AU20" t="s">
        <v>4</v>
      </c>
      <c r="AV20">
        <v>0</v>
      </c>
      <c r="AW20">
        <v>2</v>
      </c>
      <c r="AX20">
        <v>101960054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7.2000000000000005E-4</v>
      </c>
      <c r="CY20">
        <f t="shared" si="5"/>
        <v>79316.460000000006</v>
      </c>
      <c r="CZ20">
        <f t="shared" si="6"/>
        <v>6143.8</v>
      </c>
      <c r="DA20">
        <f t="shared" si="7"/>
        <v>12.91</v>
      </c>
      <c r="DB20">
        <f t="shared" si="0"/>
        <v>0.37</v>
      </c>
      <c r="DC20">
        <f t="shared" si="1"/>
        <v>0</v>
      </c>
    </row>
    <row r="21" spans="1:107" x14ac:dyDescent="0.2">
      <c r="A21">
        <f>ROW(Source!A33)</f>
        <v>33</v>
      </c>
      <c r="B21">
        <v>101959709</v>
      </c>
      <c r="C21">
        <v>101960038</v>
      </c>
      <c r="D21">
        <v>76370017</v>
      </c>
      <c r="E21">
        <v>1</v>
      </c>
      <c r="F21">
        <v>1</v>
      </c>
      <c r="G21">
        <v>1</v>
      </c>
      <c r="H21">
        <v>3</v>
      </c>
      <c r="I21" t="s">
        <v>349</v>
      </c>
      <c r="J21" t="s">
        <v>350</v>
      </c>
      <c r="K21" t="s">
        <v>351</v>
      </c>
      <c r="L21">
        <v>1346</v>
      </c>
      <c r="N21">
        <v>1009</v>
      </c>
      <c r="O21" t="s">
        <v>76</v>
      </c>
      <c r="P21" t="s">
        <v>76</v>
      </c>
      <c r="Q21">
        <v>1</v>
      </c>
      <c r="W21">
        <v>0</v>
      </c>
      <c r="X21">
        <v>644139035</v>
      </c>
      <c r="Y21">
        <v>0.05</v>
      </c>
      <c r="AA21">
        <v>46.88</v>
      </c>
      <c r="AB21">
        <v>0</v>
      </c>
      <c r="AC21">
        <v>0</v>
      </c>
      <c r="AD21">
        <v>0</v>
      </c>
      <c r="AE21">
        <v>1.81</v>
      </c>
      <c r="AF21">
        <v>0</v>
      </c>
      <c r="AG21">
        <v>0</v>
      </c>
      <c r="AH21">
        <v>0</v>
      </c>
      <c r="AI21">
        <v>25.9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0.05</v>
      </c>
      <c r="AU21" t="s">
        <v>4</v>
      </c>
      <c r="AV21">
        <v>0</v>
      </c>
      <c r="AW21">
        <v>2</v>
      </c>
      <c r="AX21">
        <v>101960055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0.60000000000000009</v>
      </c>
      <c r="CY21">
        <f t="shared" si="5"/>
        <v>46.88</v>
      </c>
      <c r="CZ21">
        <f t="shared" si="6"/>
        <v>1.81</v>
      </c>
      <c r="DA21">
        <f t="shared" si="7"/>
        <v>25.9</v>
      </c>
      <c r="DB21">
        <f t="shared" si="0"/>
        <v>0.09</v>
      </c>
      <c r="DC21">
        <f t="shared" si="1"/>
        <v>0</v>
      </c>
    </row>
    <row r="22" spans="1:107" x14ac:dyDescent="0.2">
      <c r="A22">
        <f>ROW(Source!A33)</f>
        <v>33</v>
      </c>
      <c r="B22">
        <v>101959709</v>
      </c>
      <c r="C22">
        <v>101960038</v>
      </c>
      <c r="D22">
        <v>76370521</v>
      </c>
      <c r="E22">
        <v>1</v>
      </c>
      <c r="F22">
        <v>1</v>
      </c>
      <c r="G22">
        <v>1</v>
      </c>
      <c r="H22">
        <v>3</v>
      </c>
      <c r="I22" t="s">
        <v>352</v>
      </c>
      <c r="J22" t="s">
        <v>353</v>
      </c>
      <c r="K22" t="s">
        <v>354</v>
      </c>
      <c r="L22">
        <v>1346</v>
      </c>
      <c r="N22">
        <v>1009</v>
      </c>
      <c r="O22" t="s">
        <v>76</v>
      </c>
      <c r="P22" t="s">
        <v>76</v>
      </c>
      <c r="Q22">
        <v>1</v>
      </c>
      <c r="W22">
        <v>0</v>
      </c>
      <c r="X22">
        <v>1135087600</v>
      </c>
      <c r="Y22">
        <v>0.1</v>
      </c>
      <c r="AA22">
        <v>237.1</v>
      </c>
      <c r="AB22">
        <v>0</v>
      </c>
      <c r="AC22">
        <v>0</v>
      </c>
      <c r="AD22">
        <v>0</v>
      </c>
      <c r="AE22">
        <v>14.44</v>
      </c>
      <c r="AF22">
        <v>0</v>
      </c>
      <c r="AG22">
        <v>0</v>
      </c>
      <c r="AH22">
        <v>0</v>
      </c>
      <c r="AI22">
        <v>16.420000000000002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</v>
      </c>
      <c r="AU22" t="s">
        <v>4</v>
      </c>
      <c r="AV22">
        <v>0</v>
      </c>
      <c r="AW22">
        <v>2</v>
      </c>
      <c r="AX22">
        <v>101960056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1.2000000000000002</v>
      </c>
      <c r="CY22">
        <f t="shared" si="5"/>
        <v>237.1</v>
      </c>
      <c r="CZ22">
        <f t="shared" si="6"/>
        <v>14.44</v>
      </c>
      <c r="DA22">
        <f t="shared" si="7"/>
        <v>16.420000000000002</v>
      </c>
      <c r="DB22">
        <f t="shared" si="0"/>
        <v>1.44</v>
      </c>
      <c r="DC22">
        <f t="shared" si="1"/>
        <v>0</v>
      </c>
    </row>
    <row r="23" spans="1:107" x14ac:dyDescent="0.2">
      <c r="A23">
        <f>ROW(Source!A33)</f>
        <v>33</v>
      </c>
      <c r="B23">
        <v>101959709</v>
      </c>
      <c r="C23">
        <v>101960038</v>
      </c>
      <c r="D23">
        <v>76417464</v>
      </c>
      <c r="E23">
        <v>1</v>
      </c>
      <c r="F23">
        <v>1</v>
      </c>
      <c r="G23">
        <v>1</v>
      </c>
      <c r="H23">
        <v>3</v>
      </c>
      <c r="I23" t="s">
        <v>355</v>
      </c>
      <c r="J23" t="s">
        <v>356</v>
      </c>
      <c r="K23" t="s">
        <v>357</v>
      </c>
      <c r="L23">
        <v>1348</v>
      </c>
      <c r="N23">
        <v>1009</v>
      </c>
      <c r="O23" t="s">
        <v>27</v>
      </c>
      <c r="P23" t="s">
        <v>27</v>
      </c>
      <c r="Q23">
        <v>1000</v>
      </c>
      <c r="W23">
        <v>0</v>
      </c>
      <c r="X23">
        <v>1945603711</v>
      </c>
      <c r="Y23">
        <v>4.0000000000000002E-4</v>
      </c>
      <c r="AA23">
        <v>315708.09000000003</v>
      </c>
      <c r="AB23">
        <v>0</v>
      </c>
      <c r="AC23">
        <v>0</v>
      </c>
      <c r="AD23">
        <v>0</v>
      </c>
      <c r="AE23">
        <v>29097.52</v>
      </c>
      <c r="AF23">
        <v>0</v>
      </c>
      <c r="AG23">
        <v>0</v>
      </c>
      <c r="AH23">
        <v>0</v>
      </c>
      <c r="AI23">
        <v>10.85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4.0000000000000002E-4</v>
      </c>
      <c r="AU23" t="s">
        <v>4</v>
      </c>
      <c r="AV23">
        <v>0</v>
      </c>
      <c r="AW23">
        <v>2</v>
      </c>
      <c r="AX23">
        <v>101960057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4.8000000000000004E-3</v>
      </c>
      <c r="CY23">
        <f t="shared" si="5"/>
        <v>315708.09000000003</v>
      </c>
      <c r="CZ23">
        <f t="shared" si="6"/>
        <v>29097.52</v>
      </c>
      <c r="DA23">
        <f t="shared" si="7"/>
        <v>10.85</v>
      </c>
      <c r="DB23">
        <f t="shared" si="0"/>
        <v>11.64</v>
      </c>
      <c r="DC23">
        <f t="shared" si="1"/>
        <v>0</v>
      </c>
    </row>
    <row r="24" spans="1:107" x14ac:dyDescent="0.2">
      <c r="A24">
        <f>ROW(Source!A33)</f>
        <v>33</v>
      </c>
      <c r="B24">
        <v>101959709</v>
      </c>
      <c r="C24">
        <v>101960038</v>
      </c>
      <c r="D24">
        <v>76424025</v>
      </c>
      <c r="E24">
        <v>1</v>
      </c>
      <c r="F24">
        <v>1</v>
      </c>
      <c r="G24">
        <v>1</v>
      </c>
      <c r="H24">
        <v>3</v>
      </c>
      <c r="I24" t="s">
        <v>38</v>
      </c>
      <c r="J24" t="s">
        <v>41</v>
      </c>
      <c r="K24" t="s">
        <v>39</v>
      </c>
      <c r="L24">
        <v>1354</v>
      </c>
      <c r="N24">
        <v>1010</v>
      </c>
      <c r="O24" t="s">
        <v>40</v>
      </c>
      <c r="P24" t="s">
        <v>40</v>
      </c>
      <c r="Q24">
        <v>1</v>
      </c>
      <c r="W24">
        <v>1</v>
      </c>
      <c r="X24">
        <v>-295719891</v>
      </c>
      <c r="Y24">
        <v>-3.4</v>
      </c>
      <c r="AA24">
        <v>877.36</v>
      </c>
      <c r="AB24">
        <v>0</v>
      </c>
      <c r="AC24">
        <v>0</v>
      </c>
      <c r="AD24">
        <v>0</v>
      </c>
      <c r="AE24">
        <v>88</v>
      </c>
      <c r="AF24">
        <v>0</v>
      </c>
      <c r="AG24">
        <v>0</v>
      </c>
      <c r="AH24">
        <v>0</v>
      </c>
      <c r="AI24">
        <v>9.9700000000000006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-3.4</v>
      </c>
      <c r="AU24" t="s">
        <v>4</v>
      </c>
      <c r="AV24">
        <v>0</v>
      </c>
      <c r="AW24">
        <v>2</v>
      </c>
      <c r="AX24">
        <v>101960058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-40.799999999999997</v>
      </c>
      <c r="CY24">
        <f t="shared" si="5"/>
        <v>877.36</v>
      </c>
      <c r="CZ24">
        <f t="shared" si="6"/>
        <v>88</v>
      </c>
      <c r="DA24">
        <f t="shared" si="7"/>
        <v>9.9700000000000006</v>
      </c>
      <c r="DB24">
        <f t="shared" si="0"/>
        <v>-299.2</v>
      </c>
      <c r="DC24">
        <f t="shared" si="1"/>
        <v>0</v>
      </c>
    </row>
    <row r="25" spans="1:107" x14ac:dyDescent="0.2">
      <c r="A25">
        <f>ROW(Source!A35)</f>
        <v>35</v>
      </c>
      <c r="B25">
        <v>101959709</v>
      </c>
      <c r="C25">
        <v>101960060</v>
      </c>
      <c r="D25">
        <v>76626678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4</v>
      </c>
      <c r="K25" t="s">
        <v>361</v>
      </c>
      <c r="L25">
        <v>1369</v>
      </c>
      <c r="N25">
        <v>1013</v>
      </c>
      <c r="O25" t="s">
        <v>330</v>
      </c>
      <c r="P25" t="s">
        <v>330</v>
      </c>
      <c r="Q25">
        <v>1</v>
      </c>
      <c r="W25">
        <v>0</v>
      </c>
      <c r="X25">
        <v>276027117</v>
      </c>
      <c r="Y25">
        <v>0.41</v>
      </c>
      <c r="AA25">
        <v>0</v>
      </c>
      <c r="AB25">
        <v>0</v>
      </c>
      <c r="AC25">
        <v>0</v>
      </c>
      <c r="AD25">
        <v>9.18</v>
      </c>
      <c r="AE25">
        <v>0</v>
      </c>
      <c r="AF25">
        <v>0</v>
      </c>
      <c r="AG25">
        <v>0</v>
      </c>
      <c r="AH25">
        <v>9.18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0.41</v>
      </c>
      <c r="AU25" t="s">
        <v>4</v>
      </c>
      <c r="AV25">
        <v>1</v>
      </c>
      <c r="AW25">
        <v>2</v>
      </c>
      <c r="AX25">
        <v>101960065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14.76</v>
      </c>
      <c r="CY25">
        <f>AD25</f>
        <v>9.18</v>
      </c>
      <c r="CZ25">
        <f>AH25</f>
        <v>9.18</v>
      </c>
      <c r="DA25">
        <f>AL25</f>
        <v>1</v>
      </c>
      <c r="DB25">
        <f t="shared" si="0"/>
        <v>3.76</v>
      </c>
      <c r="DC25">
        <f t="shared" si="1"/>
        <v>0</v>
      </c>
    </row>
    <row r="26" spans="1:107" x14ac:dyDescent="0.2">
      <c r="A26">
        <f>ROW(Source!A35)</f>
        <v>35</v>
      </c>
      <c r="B26">
        <v>101959709</v>
      </c>
      <c r="C26">
        <v>101960060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42</v>
      </c>
      <c r="J26" t="s">
        <v>4</v>
      </c>
      <c r="K26" t="s">
        <v>331</v>
      </c>
      <c r="L26">
        <v>608254</v>
      </c>
      <c r="N26">
        <v>1013</v>
      </c>
      <c r="O26" t="s">
        <v>332</v>
      </c>
      <c r="P26" t="s">
        <v>332</v>
      </c>
      <c r="Q26">
        <v>1</v>
      </c>
      <c r="W26">
        <v>0</v>
      </c>
      <c r="X26">
        <v>-185737400</v>
      </c>
      <c r="Y26">
        <v>0.15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0.15</v>
      </c>
      <c r="AU26" t="s">
        <v>4</v>
      </c>
      <c r="AV26">
        <v>2</v>
      </c>
      <c r="AW26">
        <v>2</v>
      </c>
      <c r="AX26">
        <v>101960066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5.3999999999999995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ROW(Source!A35)</f>
        <v>35</v>
      </c>
      <c r="B27">
        <v>101959709</v>
      </c>
      <c r="C27">
        <v>101960060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362</v>
      </c>
      <c r="J27" t="s">
        <v>363</v>
      </c>
      <c r="K27" t="s">
        <v>364</v>
      </c>
      <c r="L27">
        <v>1368</v>
      </c>
      <c r="N27">
        <v>1011</v>
      </c>
      <c r="O27" t="s">
        <v>336</v>
      </c>
      <c r="P27" t="s">
        <v>336</v>
      </c>
      <c r="Q27">
        <v>1</v>
      </c>
      <c r="W27">
        <v>0</v>
      </c>
      <c r="X27">
        <v>783836208</v>
      </c>
      <c r="Y27">
        <v>0.15</v>
      </c>
      <c r="AA27">
        <v>0</v>
      </c>
      <c r="AB27">
        <v>1124.33</v>
      </c>
      <c r="AC27">
        <v>466.56</v>
      </c>
      <c r="AD27">
        <v>0</v>
      </c>
      <c r="AE27">
        <v>0</v>
      </c>
      <c r="AF27">
        <v>134.65</v>
      </c>
      <c r="AG27">
        <v>13.5</v>
      </c>
      <c r="AH27">
        <v>0</v>
      </c>
      <c r="AI27">
        <v>1</v>
      </c>
      <c r="AJ27">
        <v>8.35</v>
      </c>
      <c r="AK27">
        <v>34.56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0.15</v>
      </c>
      <c r="AU27" t="s">
        <v>4</v>
      </c>
      <c r="AV27">
        <v>0</v>
      </c>
      <c r="AW27">
        <v>2</v>
      </c>
      <c r="AX27">
        <v>101960067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5.3999999999999995</v>
      </c>
      <c r="CY27">
        <f>AB27</f>
        <v>1124.33</v>
      </c>
      <c r="CZ27">
        <f>AF27</f>
        <v>134.65</v>
      </c>
      <c r="DA27">
        <f>AJ27</f>
        <v>8.35</v>
      </c>
      <c r="DB27">
        <f t="shared" si="0"/>
        <v>20.2</v>
      </c>
      <c r="DC27">
        <f t="shared" si="1"/>
        <v>2.0299999999999998</v>
      </c>
    </row>
    <row r="28" spans="1:107" x14ac:dyDescent="0.2">
      <c r="A28">
        <f>ROW(Source!A35)</f>
        <v>35</v>
      </c>
      <c r="B28">
        <v>101959709</v>
      </c>
      <c r="C28">
        <v>101960060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365</v>
      </c>
      <c r="J28" t="s">
        <v>366</v>
      </c>
      <c r="K28" t="s">
        <v>367</v>
      </c>
      <c r="L28">
        <v>1374</v>
      </c>
      <c r="N28">
        <v>1013</v>
      </c>
      <c r="O28" t="s">
        <v>368</v>
      </c>
      <c r="P28" t="s">
        <v>368</v>
      </c>
      <c r="Q28">
        <v>1</v>
      </c>
      <c r="W28">
        <v>0</v>
      </c>
      <c r="X28">
        <v>-915781824</v>
      </c>
      <c r="Y28">
        <v>0.08</v>
      </c>
      <c r="AA28">
        <v>7.45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7.45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0.08</v>
      </c>
      <c r="AU28" t="s">
        <v>4</v>
      </c>
      <c r="AV28">
        <v>0</v>
      </c>
      <c r="AW28">
        <v>2</v>
      </c>
      <c r="AX28">
        <v>101960068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2.88</v>
      </c>
      <c r="CY28">
        <f>AA28</f>
        <v>7.45</v>
      </c>
      <c r="CZ28">
        <f>AE28</f>
        <v>1</v>
      </c>
      <c r="DA28">
        <f>AI28</f>
        <v>7.45</v>
      </c>
      <c r="DB28">
        <f t="shared" si="0"/>
        <v>0.08</v>
      </c>
      <c r="DC28">
        <f t="shared" si="1"/>
        <v>0</v>
      </c>
    </row>
    <row r="29" spans="1:107" x14ac:dyDescent="0.2">
      <c r="A29">
        <f>ROW(Source!A36)</f>
        <v>36</v>
      </c>
      <c r="B29">
        <v>101959709</v>
      </c>
      <c r="C29">
        <v>101960069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369</v>
      </c>
      <c r="J29" t="s">
        <v>4</v>
      </c>
      <c r="K29" t="s">
        <v>370</v>
      </c>
      <c r="L29">
        <v>1369</v>
      </c>
      <c r="N29">
        <v>1013</v>
      </c>
      <c r="O29" t="s">
        <v>330</v>
      </c>
      <c r="P29" t="s">
        <v>330</v>
      </c>
      <c r="Q29">
        <v>1</v>
      </c>
      <c r="W29">
        <v>0</v>
      </c>
      <c r="X29">
        <v>645971194</v>
      </c>
      <c r="Y29">
        <v>4.38</v>
      </c>
      <c r="AA29">
        <v>0</v>
      </c>
      <c r="AB29">
        <v>0</v>
      </c>
      <c r="AC29">
        <v>0</v>
      </c>
      <c r="AD29">
        <v>8.86</v>
      </c>
      <c r="AE29">
        <v>0</v>
      </c>
      <c r="AF29">
        <v>0</v>
      </c>
      <c r="AG29">
        <v>0</v>
      </c>
      <c r="AH29">
        <v>8.86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4.38</v>
      </c>
      <c r="AU29" t="s">
        <v>4</v>
      </c>
      <c r="AV29">
        <v>1</v>
      </c>
      <c r="AW29">
        <v>2</v>
      </c>
      <c r="AX29">
        <v>101960082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Y29*Source!I36</f>
        <v>96.36</v>
      </c>
      <c r="CY29">
        <f>AD29</f>
        <v>8.86</v>
      </c>
      <c r="CZ29">
        <f>AH29</f>
        <v>8.86</v>
      </c>
      <c r="DA29">
        <f>AL29</f>
        <v>1</v>
      </c>
      <c r="DB29">
        <f t="shared" si="0"/>
        <v>38.81</v>
      </c>
      <c r="DC29">
        <f t="shared" si="1"/>
        <v>0</v>
      </c>
    </row>
    <row r="30" spans="1:107" x14ac:dyDescent="0.2">
      <c r="A30">
        <f>ROW(Source!A36)</f>
        <v>36</v>
      </c>
      <c r="B30">
        <v>101959709</v>
      </c>
      <c r="C30">
        <v>101960069</v>
      </c>
      <c r="D30">
        <v>76434481</v>
      </c>
      <c r="E30">
        <v>1</v>
      </c>
      <c r="F30">
        <v>1</v>
      </c>
      <c r="G30">
        <v>1</v>
      </c>
      <c r="H30">
        <v>2</v>
      </c>
      <c r="I30" t="s">
        <v>340</v>
      </c>
      <c r="J30" t="s">
        <v>341</v>
      </c>
      <c r="K30" t="s">
        <v>342</v>
      </c>
      <c r="L30">
        <v>1368</v>
      </c>
      <c r="N30">
        <v>1011</v>
      </c>
      <c r="O30" t="s">
        <v>336</v>
      </c>
      <c r="P30" t="s">
        <v>336</v>
      </c>
      <c r="Q30">
        <v>1</v>
      </c>
      <c r="W30">
        <v>0</v>
      </c>
      <c r="X30">
        <v>1230759911</v>
      </c>
      <c r="Y30">
        <v>0.22</v>
      </c>
      <c r="AA30">
        <v>0</v>
      </c>
      <c r="AB30">
        <v>1575.16</v>
      </c>
      <c r="AC30">
        <v>400.9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18.07</v>
      </c>
      <c r="AK30">
        <v>34.56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0.22</v>
      </c>
      <c r="AU30" t="s">
        <v>4</v>
      </c>
      <c r="AV30">
        <v>0</v>
      </c>
      <c r="AW30">
        <v>2</v>
      </c>
      <c r="AX30">
        <v>101960083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4.84</v>
      </c>
      <c r="CY30">
        <f>AB30</f>
        <v>1575.16</v>
      </c>
      <c r="CZ30">
        <f>AF30</f>
        <v>87.17</v>
      </c>
      <c r="DA30">
        <f>AJ30</f>
        <v>18.07</v>
      </c>
      <c r="DB30">
        <f t="shared" si="0"/>
        <v>19.18</v>
      </c>
      <c r="DC30">
        <f t="shared" si="1"/>
        <v>2.5499999999999998</v>
      </c>
    </row>
    <row r="31" spans="1:107" x14ac:dyDescent="0.2">
      <c r="A31">
        <f>ROW(Source!A36)</f>
        <v>36</v>
      </c>
      <c r="B31">
        <v>101959709</v>
      </c>
      <c r="C31">
        <v>101960069</v>
      </c>
      <c r="D31">
        <v>76369349</v>
      </c>
      <c r="E31">
        <v>1</v>
      </c>
      <c r="F31">
        <v>1</v>
      </c>
      <c r="G31">
        <v>1</v>
      </c>
      <c r="H31">
        <v>3</v>
      </c>
      <c r="I31" t="s">
        <v>371</v>
      </c>
      <c r="J31" t="s">
        <v>372</v>
      </c>
      <c r="K31" t="s">
        <v>373</v>
      </c>
      <c r="L31">
        <v>1348</v>
      </c>
      <c r="N31">
        <v>1009</v>
      </c>
      <c r="O31" t="s">
        <v>27</v>
      </c>
      <c r="P31" t="s">
        <v>27</v>
      </c>
      <c r="Q31">
        <v>1000</v>
      </c>
      <c r="W31">
        <v>0</v>
      </c>
      <c r="X31">
        <v>-401544708</v>
      </c>
      <c r="Y31">
        <v>3.0000000000000001E-5</v>
      </c>
      <c r="AA31">
        <v>79514.23</v>
      </c>
      <c r="AB31">
        <v>0</v>
      </c>
      <c r="AC31">
        <v>0</v>
      </c>
      <c r="AD31">
        <v>0</v>
      </c>
      <c r="AE31">
        <v>9661.51</v>
      </c>
      <c r="AF31">
        <v>0</v>
      </c>
      <c r="AG31">
        <v>0</v>
      </c>
      <c r="AH31">
        <v>0</v>
      </c>
      <c r="AI31">
        <v>8.23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3.0000000000000001E-5</v>
      </c>
      <c r="AU31" t="s">
        <v>4</v>
      </c>
      <c r="AV31">
        <v>0</v>
      </c>
      <c r="AW31">
        <v>2</v>
      </c>
      <c r="AX31">
        <v>101960084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6.6E-4</v>
      </c>
      <c r="CY31">
        <f t="shared" ref="CY31:CY40" si="8">AA31</f>
        <v>79514.23</v>
      </c>
      <c r="CZ31">
        <f t="shared" ref="CZ31:CZ40" si="9">AE31</f>
        <v>9661.51</v>
      </c>
      <c r="DA31">
        <f t="shared" ref="DA31:DA40" si="10">AI31</f>
        <v>8.23</v>
      </c>
      <c r="DB31">
        <f t="shared" si="0"/>
        <v>0.28999999999999998</v>
      </c>
      <c r="DC31">
        <f t="shared" si="1"/>
        <v>0</v>
      </c>
    </row>
    <row r="32" spans="1:107" x14ac:dyDescent="0.2">
      <c r="A32">
        <f>ROW(Source!A36)</f>
        <v>36</v>
      </c>
      <c r="B32">
        <v>101959709</v>
      </c>
      <c r="C32">
        <v>101960069</v>
      </c>
      <c r="D32">
        <v>76369590</v>
      </c>
      <c r="E32">
        <v>1</v>
      </c>
      <c r="F32">
        <v>1</v>
      </c>
      <c r="G32">
        <v>1</v>
      </c>
      <c r="H32">
        <v>3</v>
      </c>
      <c r="I32" t="s">
        <v>343</v>
      </c>
      <c r="J32" t="s">
        <v>344</v>
      </c>
      <c r="K32" t="s">
        <v>345</v>
      </c>
      <c r="L32">
        <v>1348</v>
      </c>
      <c r="N32">
        <v>1009</v>
      </c>
      <c r="O32" t="s">
        <v>27</v>
      </c>
      <c r="P32" t="s">
        <v>27</v>
      </c>
      <c r="Q32">
        <v>1000</v>
      </c>
      <c r="W32">
        <v>0</v>
      </c>
      <c r="X32">
        <v>1694202031</v>
      </c>
      <c r="Y32">
        <v>3.0000000000000001E-5</v>
      </c>
      <c r="AA32">
        <v>60469.78</v>
      </c>
      <c r="AB32">
        <v>0</v>
      </c>
      <c r="AC32">
        <v>0</v>
      </c>
      <c r="AD32">
        <v>0</v>
      </c>
      <c r="AE32">
        <v>6667.01</v>
      </c>
      <c r="AF32">
        <v>0</v>
      </c>
      <c r="AG32">
        <v>0</v>
      </c>
      <c r="AH32">
        <v>0</v>
      </c>
      <c r="AI32">
        <v>9.07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3.0000000000000001E-5</v>
      </c>
      <c r="AU32" t="s">
        <v>4</v>
      </c>
      <c r="AV32">
        <v>0</v>
      </c>
      <c r="AW32">
        <v>2</v>
      </c>
      <c r="AX32">
        <v>101960085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Y32*Source!I36</f>
        <v>6.6E-4</v>
      </c>
      <c r="CY32">
        <f t="shared" si="8"/>
        <v>60469.78</v>
      </c>
      <c r="CZ32">
        <f t="shared" si="9"/>
        <v>6667.01</v>
      </c>
      <c r="DA32">
        <f t="shared" si="10"/>
        <v>9.07</v>
      </c>
      <c r="DB32">
        <f t="shared" si="0"/>
        <v>0.2</v>
      </c>
      <c r="DC32">
        <f t="shared" si="1"/>
        <v>0</v>
      </c>
    </row>
    <row r="33" spans="1:107" x14ac:dyDescent="0.2">
      <c r="A33">
        <f>ROW(Source!A36)</f>
        <v>36</v>
      </c>
      <c r="B33">
        <v>101959709</v>
      </c>
      <c r="C33">
        <v>101960069</v>
      </c>
      <c r="D33">
        <v>76369978</v>
      </c>
      <c r="E33">
        <v>1</v>
      </c>
      <c r="F33">
        <v>1</v>
      </c>
      <c r="G33">
        <v>1</v>
      </c>
      <c r="H33">
        <v>3</v>
      </c>
      <c r="I33" t="s">
        <v>62</v>
      </c>
      <c r="J33" t="s">
        <v>64</v>
      </c>
      <c r="K33" t="s">
        <v>63</v>
      </c>
      <c r="L33">
        <v>1348</v>
      </c>
      <c r="N33">
        <v>1009</v>
      </c>
      <c r="O33" t="s">
        <v>27</v>
      </c>
      <c r="P33" t="s">
        <v>27</v>
      </c>
      <c r="Q33">
        <v>1000</v>
      </c>
      <c r="W33">
        <v>0</v>
      </c>
      <c r="X33">
        <v>969423507</v>
      </c>
      <c r="Y33">
        <v>0</v>
      </c>
      <c r="AA33">
        <v>83439.289999999994</v>
      </c>
      <c r="AB33">
        <v>0</v>
      </c>
      <c r="AC33">
        <v>0</v>
      </c>
      <c r="AD33">
        <v>0</v>
      </c>
      <c r="AE33">
        <v>9040.01</v>
      </c>
      <c r="AF33">
        <v>0</v>
      </c>
      <c r="AG33">
        <v>0</v>
      </c>
      <c r="AH33">
        <v>0</v>
      </c>
      <c r="AI33">
        <v>9.23</v>
      </c>
      <c r="AJ33">
        <v>1</v>
      </c>
      <c r="AK33">
        <v>1</v>
      </c>
      <c r="AL33">
        <v>1</v>
      </c>
      <c r="AN33">
        <v>1</v>
      </c>
      <c r="AO33">
        <v>0</v>
      </c>
      <c r="AP33">
        <v>0</v>
      </c>
      <c r="AQ33">
        <v>0</v>
      </c>
      <c r="AR33">
        <v>0</v>
      </c>
      <c r="AS33" t="s">
        <v>4</v>
      </c>
      <c r="AT33">
        <v>0</v>
      </c>
      <c r="AU33" t="s">
        <v>4</v>
      </c>
      <c r="AV33">
        <v>0</v>
      </c>
      <c r="AW33">
        <v>2</v>
      </c>
      <c r="AX33">
        <v>101960086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Y33*Source!I36</f>
        <v>0</v>
      </c>
      <c r="CY33">
        <f t="shared" si="8"/>
        <v>83439.289999999994</v>
      </c>
      <c r="CZ33">
        <f t="shared" si="9"/>
        <v>9040.01</v>
      </c>
      <c r="DA33">
        <f t="shared" si="10"/>
        <v>9.23</v>
      </c>
      <c r="DB33">
        <f t="shared" si="0"/>
        <v>0</v>
      </c>
      <c r="DC33">
        <f t="shared" si="1"/>
        <v>0</v>
      </c>
    </row>
    <row r="34" spans="1:107" x14ac:dyDescent="0.2">
      <c r="A34">
        <f>ROW(Source!A36)</f>
        <v>36</v>
      </c>
      <c r="B34">
        <v>101959709</v>
      </c>
      <c r="C34">
        <v>101960069</v>
      </c>
      <c r="D34">
        <v>76370017</v>
      </c>
      <c r="E34">
        <v>1</v>
      </c>
      <c r="F34">
        <v>1</v>
      </c>
      <c r="G34">
        <v>1</v>
      </c>
      <c r="H34">
        <v>3</v>
      </c>
      <c r="I34" t="s">
        <v>349</v>
      </c>
      <c r="J34" t="s">
        <v>350</v>
      </c>
      <c r="K34" t="s">
        <v>351</v>
      </c>
      <c r="L34">
        <v>1346</v>
      </c>
      <c r="N34">
        <v>1009</v>
      </c>
      <c r="O34" t="s">
        <v>76</v>
      </c>
      <c r="P34" t="s">
        <v>76</v>
      </c>
      <c r="Q34">
        <v>1</v>
      </c>
      <c r="W34">
        <v>0</v>
      </c>
      <c r="X34">
        <v>644139035</v>
      </c>
      <c r="Y34">
        <v>0.02</v>
      </c>
      <c r="AA34">
        <v>46.88</v>
      </c>
      <c r="AB34">
        <v>0</v>
      </c>
      <c r="AC34">
        <v>0</v>
      </c>
      <c r="AD34">
        <v>0</v>
      </c>
      <c r="AE34">
        <v>1.81</v>
      </c>
      <c r="AF34">
        <v>0</v>
      </c>
      <c r="AG34">
        <v>0</v>
      </c>
      <c r="AH34">
        <v>0</v>
      </c>
      <c r="AI34">
        <v>25.9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0.02</v>
      </c>
      <c r="AU34" t="s">
        <v>4</v>
      </c>
      <c r="AV34">
        <v>0</v>
      </c>
      <c r="AW34">
        <v>2</v>
      </c>
      <c r="AX34">
        <v>101960087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Y34*Source!I36</f>
        <v>0.44</v>
      </c>
      <c r="CY34">
        <f t="shared" si="8"/>
        <v>46.88</v>
      </c>
      <c r="CZ34">
        <f t="shared" si="9"/>
        <v>1.81</v>
      </c>
      <c r="DA34">
        <f t="shared" si="10"/>
        <v>25.9</v>
      </c>
      <c r="DB34">
        <f t="shared" si="0"/>
        <v>0.04</v>
      </c>
      <c r="DC34">
        <f t="shared" si="1"/>
        <v>0</v>
      </c>
    </row>
    <row r="35" spans="1:107" x14ac:dyDescent="0.2">
      <c r="A35">
        <f>ROW(Source!A36)</f>
        <v>36</v>
      </c>
      <c r="B35">
        <v>101959709</v>
      </c>
      <c r="C35">
        <v>101960069</v>
      </c>
      <c r="D35">
        <v>76370521</v>
      </c>
      <c r="E35">
        <v>1</v>
      </c>
      <c r="F35">
        <v>1</v>
      </c>
      <c r="G35">
        <v>1</v>
      </c>
      <c r="H35">
        <v>3</v>
      </c>
      <c r="I35" t="s">
        <v>352</v>
      </c>
      <c r="J35" t="s">
        <v>353</v>
      </c>
      <c r="K35" t="s">
        <v>354</v>
      </c>
      <c r="L35">
        <v>1346</v>
      </c>
      <c r="N35">
        <v>1009</v>
      </c>
      <c r="O35" t="s">
        <v>76</v>
      </c>
      <c r="P35" t="s">
        <v>76</v>
      </c>
      <c r="Q35">
        <v>1</v>
      </c>
      <c r="W35">
        <v>0</v>
      </c>
      <c r="X35">
        <v>1135087600</v>
      </c>
      <c r="Y35">
        <v>0.1</v>
      </c>
      <c r="AA35">
        <v>237.1</v>
      </c>
      <c r="AB35">
        <v>0</v>
      </c>
      <c r="AC35">
        <v>0</v>
      </c>
      <c r="AD35">
        <v>0</v>
      </c>
      <c r="AE35">
        <v>14.44</v>
      </c>
      <c r="AF35">
        <v>0</v>
      </c>
      <c r="AG35">
        <v>0</v>
      </c>
      <c r="AH35">
        <v>0</v>
      </c>
      <c r="AI35">
        <v>16.420000000000002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0.1</v>
      </c>
      <c r="AU35" t="s">
        <v>4</v>
      </c>
      <c r="AV35">
        <v>0</v>
      </c>
      <c r="AW35">
        <v>2</v>
      </c>
      <c r="AX35">
        <v>101960088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2.2000000000000002</v>
      </c>
      <c r="CY35">
        <f t="shared" si="8"/>
        <v>237.1</v>
      </c>
      <c r="CZ35">
        <f t="shared" si="9"/>
        <v>14.44</v>
      </c>
      <c r="DA35">
        <f t="shared" si="10"/>
        <v>16.420000000000002</v>
      </c>
      <c r="DB35">
        <f t="shared" si="0"/>
        <v>1.44</v>
      </c>
      <c r="DC35">
        <f t="shared" si="1"/>
        <v>0</v>
      </c>
    </row>
    <row r="36" spans="1:107" x14ac:dyDescent="0.2">
      <c r="A36">
        <f>ROW(Source!A36)</f>
        <v>36</v>
      </c>
      <c r="B36">
        <v>101959709</v>
      </c>
      <c r="C36">
        <v>101960069</v>
      </c>
      <c r="D36">
        <v>76375868</v>
      </c>
      <c r="E36">
        <v>1</v>
      </c>
      <c r="F36">
        <v>1</v>
      </c>
      <c r="G36">
        <v>1</v>
      </c>
      <c r="H36">
        <v>3</v>
      </c>
      <c r="I36" t="s">
        <v>66</v>
      </c>
      <c r="J36" t="s">
        <v>68</v>
      </c>
      <c r="K36" t="s">
        <v>67</v>
      </c>
      <c r="L36">
        <v>1348</v>
      </c>
      <c r="N36">
        <v>1009</v>
      </c>
      <c r="O36" t="s">
        <v>27</v>
      </c>
      <c r="P36" t="s">
        <v>27</v>
      </c>
      <c r="Q36">
        <v>1000</v>
      </c>
      <c r="W36">
        <v>0</v>
      </c>
      <c r="X36">
        <v>-846764803</v>
      </c>
      <c r="Y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7.45</v>
      </c>
      <c r="AJ36">
        <v>1</v>
      </c>
      <c r="AK36">
        <v>1</v>
      </c>
      <c r="AL36">
        <v>1</v>
      </c>
      <c r="AN36">
        <v>1</v>
      </c>
      <c r="AO36">
        <v>0</v>
      </c>
      <c r="AP36">
        <v>0</v>
      </c>
      <c r="AQ36">
        <v>0</v>
      </c>
      <c r="AR36">
        <v>0</v>
      </c>
      <c r="AS36" t="s">
        <v>4</v>
      </c>
      <c r="AT36">
        <v>0</v>
      </c>
      <c r="AU36" t="s">
        <v>4</v>
      </c>
      <c r="AV36">
        <v>0</v>
      </c>
      <c r="AW36">
        <v>2</v>
      </c>
      <c r="AX36">
        <v>101960089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0</v>
      </c>
      <c r="CY36">
        <f t="shared" si="8"/>
        <v>0</v>
      </c>
      <c r="CZ36">
        <f t="shared" si="9"/>
        <v>0</v>
      </c>
      <c r="DA36">
        <f t="shared" si="10"/>
        <v>7.45</v>
      </c>
      <c r="DB36">
        <f t="shared" si="0"/>
        <v>0</v>
      </c>
      <c r="DC36">
        <f t="shared" si="1"/>
        <v>0</v>
      </c>
    </row>
    <row r="37" spans="1:107" x14ac:dyDescent="0.2">
      <c r="A37">
        <f>ROW(Source!A36)</f>
        <v>36</v>
      </c>
      <c r="B37">
        <v>101959709</v>
      </c>
      <c r="C37">
        <v>101960069</v>
      </c>
      <c r="D37">
        <v>76382673</v>
      </c>
      <c r="E37">
        <v>1</v>
      </c>
      <c r="F37">
        <v>1</v>
      </c>
      <c r="G37">
        <v>1</v>
      </c>
      <c r="H37">
        <v>3</v>
      </c>
      <c r="I37" t="s">
        <v>70</v>
      </c>
      <c r="J37" t="s">
        <v>72</v>
      </c>
      <c r="K37" t="s">
        <v>71</v>
      </c>
      <c r="L37">
        <v>1354</v>
      </c>
      <c r="N37">
        <v>1010</v>
      </c>
      <c r="O37" t="s">
        <v>40</v>
      </c>
      <c r="P37" t="s">
        <v>40</v>
      </c>
      <c r="Q37">
        <v>1</v>
      </c>
      <c r="W37">
        <v>0</v>
      </c>
      <c r="X37">
        <v>1300580883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7.45</v>
      </c>
      <c r="AJ37">
        <v>1</v>
      </c>
      <c r="AK37">
        <v>1</v>
      </c>
      <c r="AL37">
        <v>1</v>
      </c>
      <c r="AN37">
        <v>1</v>
      </c>
      <c r="AO37">
        <v>0</v>
      </c>
      <c r="AP37">
        <v>0</v>
      </c>
      <c r="AQ37">
        <v>0</v>
      </c>
      <c r="AR37">
        <v>0</v>
      </c>
      <c r="AS37" t="s">
        <v>4</v>
      </c>
      <c r="AT37">
        <v>0</v>
      </c>
      <c r="AU37" t="s">
        <v>4</v>
      </c>
      <c r="AV37">
        <v>0</v>
      </c>
      <c r="AW37">
        <v>2</v>
      </c>
      <c r="AX37">
        <v>101960090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0</v>
      </c>
      <c r="CY37">
        <f t="shared" si="8"/>
        <v>0</v>
      </c>
      <c r="CZ37">
        <f t="shared" si="9"/>
        <v>0</v>
      </c>
      <c r="DA37">
        <f t="shared" si="10"/>
        <v>7.45</v>
      </c>
      <c r="DB37">
        <f t="shared" si="0"/>
        <v>0</v>
      </c>
      <c r="DC37">
        <f t="shared" si="1"/>
        <v>0</v>
      </c>
    </row>
    <row r="38" spans="1:107" x14ac:dyDescent="0.2">
      <c r="A38">
        <f>ROW(Source!A36)</f>
        <v>36</v>
      </c>
      <c r="B38">
        <v>101959709</v>
      </c>
      <c r="C38">
        <v>101960069</v>
      </c>
      <c r="D38">
        <v>76382989</v>
      </c>
      <c r="E38">
        <v>1</v>
      </c>
      <c r="F38">
        <v>1</v>
      </c>
      <c r="G38">
        <v>1</v>
      </c>
      <c r="H38">
        <v>3</v>
      </c>
      <c r="I38" t="s">
        <v>374</v>
      </c>
      <c r="J38" t="s">
        <v>375</v>
      </c>
      <c r="K38" t="s">
        <v>376</v>
      </c>
      <c r="L38">
        <v>1348</v>
      </c>
      <c r="N38">
        <v>1009</v>
      </c>
      <c r="O38" t="s">
        <v>27</v>
      </c>
      <c r="P38" t="s">
        <v>27</v>
      </c>
      <c r="Q38">
        <v>1000</v>
      </c>
      <c r="W38">
        <v>0</v>
      </c>
      <c r="X38">
        <v>818105983</v>
      </c>
      <c r="Y38">
        <v>1E-4</v>
      </c>
      <c r="AA38">
        <v>48642.45</v>
      </c>
      <c r="AB38">
        <v>0</v>
      </c>
      <c r="AC38">
        <v>0</v>
      </c>
      <c r="AD38">
        <v>0</v>
      </c>
      <c r="AE38">
        <v>9927.0300000000007</v>
      </c>
      <c r="AF38">
        <v>0</v>
      </c>
      <c r="AG38">
        <v>0</v>
      </c>
      <c r="AH38">
        <v>0</v>
      </c>
      <c r="AI38">
        <v>4.9000000000000004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1E-4</v>
      </c>
      <c r="AU38" t="s">
        <v>4</v>
      </c>
      <c r="AV38">
        <v>0</v>
      </c>
      <c r="AW38">
        <v>2</v>
      </c>
      <c r="AX38">
        <v>101960091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2.2000000000000001E-3</v>
      </c>
      <c r="CY38">
        <f t="shared" si="8"/>
        <v>48642.45</v>
      </c>
      <c r="CZ38">
        <f t="shared" si="9"/>
        <v>9927.0300000000007</v>
      </c>
      <c r="DA38">
        <f t="shared" si="10"/>
        <v>4.9000000000000004</v>
      </c>
      <c r="DB38">
        <f t="shared" si="0"/>
        <v>0.99</v>
      </c>
      <c r="DC38">
        <f t="shared" si="1"/>
        <v>0</v>
      </c>
    </row>
    <row r="39" spans="1:107" x14ac:dyDescent="0.2">
      <c r="A39">
        <f>ROW(Source!A36)</f>
        <v>36</v>
      </c>
      <c r="B39">
        <v>101959709</v>
      </c>
      <c r="C39">
        <v>101960069</v>
      </c>
      <c r="D39">
        <v>76390243</v>
      </c>
      <c r="E39">
        <v>1</v>
      </c>
      <c r="F39">
        <v>1</v>
      </c>
      <c r="G39">
        <v>1</v>
      </c>
      <c r="H39">
        <v>3</v>
      </c>
      <c r="I39" t="s">
        <v>74</v>
      </c>
      <c r="J39" t="s">
        <v>77</v>
      </c>
      <c r="K39" t="s">
        <v>75</v>
      </c>
      <c r="L39">
        <v>1346</v>
      </c>
      <c r="N39">
        <v>1009</v>
      </c>
      <c r="O39" t="s">
        <v>76</v>
      </c>
      <c r="P39" t="s">
        <v>76</v>
      </c>
      <c r="Q39">
        <v>1</v>
      </c>
      <c r="W39">
        <v>0</v>
      </c>
      <c r="X39">
        <v>-870223560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7.45</v>
      </c>
      <c r="AJ39">
        <v>1</v>
      </c>
      <c r="AK39">
        <v>1</v>
      </c>
      <c r="AL39">
        <v>1</v>
      </c>
      <c r="AN39">
        <v>1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</v>
      </c>
      <c r="AU39" t="s">
        <v>4</v>
      </c>
      <c r="AV39">
        <v>0</v>
      </c>
      <c r="AW39">
        <v>2</v>
      </c>
      <c r="AX39">
        <v>101960092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0</v>
      </c>
      <c r="CY39">
        <f t="shared" si="8"/>
        <v>0</v>
      </c>
      <c r="CZ39">
        <f t="shared" si="9"/>
        <v>0</v>
      </c>
      <c r="DA39">
        <f t="shared" si="10"/>
        <v>7.45</v>
      </c>
      <c r="DB39">
        <f t="shared" si="0"/>
        <v>0</v>
      </c>
      <c r="DC39">
        <f t="shared" si="1"/>
        <v>0</v>
      </c>
    </row>
    <row r="40" spans="1:107" x14ac:dyDescent="0.2">
      <c r="A40">
        <f>ROW(Source!A36)</f>
        <v>36</v>
      </c>
      <c r="B40">
        <v>101959709</v>
      </c>
      <c r="C40">
        <v>101960069</v>
      </c>
      <c r="D40">
        <v>76390244</v>
      </c>
      <c r="E40">
        <v>1</v>
      </c>
      <c r="F40">
        <v>1</v>
      </c>
      <c r="G40">
        <v>1</v>
      </c>
      <c r="H40">
        <v>3</v>
      </c>
      <c r="I40" t="s">
        <v>79</v>
      </c>
      <c r="J40" t="s">
        <v>81</v>
      </c>
      <c r="K40" t="s">
        <v>80</v>
      </c>
      <c r="L40">
        <v>1346</v>
      </c>
      <c r="N40">
        <v>1009</v>
      </c>
      <c r="O40" t="s">
        <v>76</v>
      </c>
      <c r="P40" t="s">
        <v>76</v>
      </c>
      <c r="Q40">
        <v>1</v>
      </c>
      <c r="W40">
        <v>0</v>
      </c>
      <c r="X40">
        <v>-151770342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7.45</v>
      </c>
      <c r="AJ40">
        <v>1</v>
      </c>
      <c r="AK40">
        <v>1</v>
      </c>
      <c r="AL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0</v>
      </c>
      <c r="AU40" t="s">
        <v>4</v>
      </c>
      <c r="AV40">
        <v>0</v>
      </c>
      <c r="AW40">
        <v>2</v>
      </c>
      <c r="AX40">
        <v>101960093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0</v>
      </c>
      <c r="CY40">
        <f t="shared" si="8"/>
        <v>0</v>
      </c>
      <c r="CZ40">
        <f t="shared" si="9"/>
        <v>0</v>
      </c>
      <c r="DA40">
        <f t="shared" si="10"/>
        <v>7.45</v>
      </c>
      <c r="DB40">
        <f t="shared" si="0"/>
        <v>0</v>
      </c>
      <c r="DC40">
        <f t="shared" si="1"/>
        <v>0</v>
      </c>
    </row>
    <row r="41" spans="1:107" x14ac:dyDescent="0.2">
      <c r="A41">
        <f>ROW(Source!A172)</f>
        <v>172</v>
      </c>
      <c r="B41">
        <v>101959709</v>
      </c>
      <c r="C41">
        <v>101960124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377</v>
      </c>
      <c r="J41" t="s">
        <v>4</v>
      </c>
      <c r="K41" t="s">
        <v>378</v>
      </c>
      <c r="L41">
        <v>1369</v>
      </c>
      <c r="N41">
        <v>1013</v>
      </c>
      <c r="O41" t="s">
        <v>330</v>
      </c>
      <c r="P41" t="s">
        <v>330</v>
      </c>
      <c r="Q41">
        <v>1</v>
      </c>
      <c r="W41">
        <v>0</v>
      </c>
      <c r="X41">
        <v>177969336</v>
      </c>
      <c r="Y41">
        <v>5.1840000000000011</v>
      </c>
      <c r="AA41">
        <v>0</v>
      </c>
      <c r="AB41">
        <v>0</v>
      </c>
      <c r="AC41">
        <v>0</v>
      </c>
      <c r="AD41">
        <v>12.92</v>
      </c>
      <c r="AE41">
        <v>0</v>
      </c>
      <c r="AF41">
        <v>0</v>
      </c>
      <c r="AG41">
        <v>0</v>
      </c>
      <c r="AH41">
        <v>12.92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4</v>
      </c>
      <c r="AT41">
        <v>6.48</v>
      </c>
      <c r="AU41" t="s">
        <v>238</v>
      </c>
      <c r="AV41">
        <v>1</v>
      </c>
      <c r="AW41">
        <v>2</v>
      </c>
      <c r="AX41">
        <v>101960127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Y41*Source!I172</f>
        <v>2.2809600000000003</v>
      </c>
      <c r="CY41">
        <f>AD41</f>
        <v>12.92</v>
      </c>
      <c r="CZ41">
        <f>AH41</f>
        <v>12.92</v>
      </c>
      <c r="DA41">
        <f>AL41</f>
        <v>1</v>
      </c>
      <c r="DB41">
        <f>ROUND((ROUND(AT41*CZ41,2)*0.8),6)</f>
        <v>66.975999999999999</v>
      </c>
      <c r="DC41">
        <f>ROUND((ROUND(AT41*AG41,2)*0.8),6)</f>
        <v>0</v>
      </c>
    </row>
    <row r="42" spans="1:107" x14ac:dyDescent="0.2">
      <c r="A42">
        <f>ROW(Source!A172)</f>
        <v>172</v>
      </c>
      <c r="B42">
        <v>101959709</v>
      </c>
      <c r="C42">
        <v>101960124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379</v>
      </c>
      <c r="J42" t="s">
        <v>4</v>
      </c>
      <c r="K42" t="s">
        <v>380</v>
      </c>
      <c r="L42">
        <v>1369</v>
      </c>
      <c r="N42">
        <v>1013</v>
      </c>
      <c r="O42" t="s">
        <v>330</v>
      </c>
      <c r="P42" t="s">
        <v>330</v>
      </c>
      <c r="Q42">
        <v>1</v>
      </c>
      <c r="W42">
        <v>0</v>
      </c>
      <c r="X42">
        <v>2087786099</v>
      </c>
      <c r="Y42">
        <v>5.1840000000000011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4</v>
      </c>
      <c r="AT42">
        <v>6.48</v>
      </c>
      <c r="AU42" t="s">
        <v>238</v>
      </c>
      <c r="AV42">
        <v>1</v>
      </c>
      <c r="AW42">
        <v>2</v>
      </c>
      <c r="AX42">
        <v>101960128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Y42*Source!I172</f>
        <v>2.2809600000000003</v>
      </c>
      <c r="CY42">
        <f>AD42</f>
        <v>12.69</v>
      </c>
      <c r="CZ42">
        <f>AH42</f>
        <v>12.69</v>
      </c>
      <c r="DA42">
        <f>AL42</f>
        <v>1</v>
      </c>
      <c r="DB42">
        <f>ROUND((ROUND(AT42*CZ42,2)*0.8),6)</f>
        <v>65.784000000000006</v>
      </c>
      <c r="DC42">
        <f>ROUND((ROUND(AT42*AG42,2)*0.8),6)</f>
        <v>0</v>
      </c>
    </row>
    <row r="43" spans="1:107" x14ac:dyDescent="0.2">
      <c r="A43">
        <f>ROW(Source!A173)</f>
        <v>173</v>
      </c>
      <c r="B43">
        <v>101959709</v>
      </c>
      <c r="C43">
        <v>101960129</v>
      </c>
      <c r="D43">
        <v>76740528</v>
      </c>
      <c r="E43">
        <v>1</v>
      </c>
      <c r="F43">
        <v>1</v>
      </c>
      <c r="G43">
        <v>1</v>
      </c>
      <c r="H43">
        <v>1</v>
      </c>
      <c r="I43" t="s">
        <v>377</v>
      </c>
      <c r="J43" t="s">
        <v>4</v>
      </c>
      <c r="K43" t="s">
        <v>378</v>
      </c>
      <c r="L43">
        <v>1369</v>
      </c>
      <c r="N43">
        <v>1013</v>
      </c>
      <c r="O43" t="s">
        <v>330</v>
      </c>
      <c r="P43" t="s">
        <v>330</v>
      </c>
      <c r="Q43">
        <v>1</v>
      </c>
      <c r="W43">
        <v>0</v>
      </c>
      <c r="X43">
        <v>177969336</v>
      </c>
      <c r="Y43">
        <v>0.32800000000000001</v>
      </c>
      <c r="AA43">
        <v>0</v>
      </c>
      <c r="AB43">
        <v>0</v>
      </c>
      <c r="AC43">
        <v>0</v>
      </c>
      <c r="AD43">
        <v>12.92</v>
      </c>
      <c r="AE43">
        <v>0</v>
      </c>
      <c r="AF43">
        <v>0</v>
      </c>
      <c r="AG43">
        <v>0</v>
      </c>
      <c r="AH43">
        <v>12.92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4</v>
      </c>
      <c r="AT43">
        <v>0.41</v>
      </c>
      <c r="AU43" t="s">
        <v>238</v>
      </c>
      <c r="AV43">
        <v>1</v>
      </c>
      <c r="AW43">
        <v>2</v>
      </c>
      <c r="AX43">
        <v>101960132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Y43*Source!I173</f>
        <v>0.32800000000000001</v>
      </c>
      <c r="CY43">
        <f>AD43</f>
        <v>12.92</v>
      </c>
      <c r="CZ43">
        <f>AH43</f>
        <v>12.92</v>
      </c>
      <c r="DA43">
        <f>AL43</f>
        <v>1</v>
      </c>
      <c r="DB43">
        <f>ROUND((ROUND(AT43*CZ43,2)*0.8),6)</f>
        <v>4.24</v>
      </c>
      <c r="DC43">
        <f>ROUND((ROUND(AT43*AG43,2)*0.8),6)</f>
        <v>0</v>
      </c>
    </row>
    <row r="44" spans="1:107" x14ac:dyDescent="0.2">
      <c r="A44">
        <f>ROW(Source!A173)</f>
        <v>173</v>
      </c>
      <c r="B44">
        <v>101959709</v>
      </c>
      <c r="C44">
        <v>101960129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379</v>
      </c>
      <c r="J44" t="s">
        <v>4</v>
      </c>
      <c r="K44" t="s">
        <v>380</v>
      </c>
      <c r="L44">
        <v>1369</v>
      </c>
      <c r="N44">
        <v>1013</v>
      </c>
      <c r="O44" t="s">
        <v>330</v>
      </c>
      <c r="P44" t="s">
        <v>330</v>
      </c>
      <c r="Q44">
        <v>1</v>
      </c>
      <c r="W44">
        <v>0</v>
      </c>
      <c r="X44">
        <v>2087786099</v>
      </c>
      <c r="Y44">
        <v>0.32800000000000001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0.41</v>
      </c>
      <c r="AU44" t="s">
        <v>238</v>
      </c>
      <c r="AV44">
        <v>1</v>
      </c>
      <c r="AW44">
        <v>2</v>
      </c>
      <c r="AX44">
        <v>101960133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Y44*Source!I173</f>
        <v>0.32800000000000001</v>
      </c>
      <c r="CY44">
        <f>AD44</f>
        <v>12.69</v>
      </c>
      <c r="CZ44">
        <f>AH44</f>
        <v>12.69</v>
      </c>
      <c r="DA44">
        <f>AL44</f>
        <v>1</v>
      </c>
      <c r="DB44">
        <f>ROUND((ROUND(AT44*CZ44,2)*0.8),6)</f>
        <v>4.16</v>
      </c>
      <c r="DC44">
        <f>ROUND((ROUND(AT44*AG44,2)*0.8),6)</f>
        <v>0</v>
      </c>
    </row>
    <row r="269" spans="9:9" x14ac:dyDescent="0.2">
      <c r="I2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101960020</v>
      </c>
      <c r="C1">
        <v>101960005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328</v>
      </c>
      <c r="J1" t="s">
        <v>4</v>
      </c>
      <c r="K1" t="s">
        <v>329</v>
      </c>
      <c r="L1">
        <v>1369</v>
      </c>
      <c r="N1">
        <v>1013</v>
      </c>
      <c r="O1" t="s">
        <v>330</v>
      </c>
      <c r="P1" t="s">
        <v>330</v>
      </c>
      <c r="Q1">
        <v>1</v>
      </c>
      <c r="X1">
        <v>57.23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57.23</v>
      </c>
      <c r="AH1">
        <v>2</v>
      </c>
      <c r="AI1">
        <v>101960006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101960021</v>
      </c>
      <c r="C2">
        <v>101960005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42</v>
      </c>
      <c r="J2" t="s">
        <v>4</v>
      </c>
      <c r="K2" t="s">
        <v>331</v>
      </c>
      <c r="L2">
        <v>608254</v>
      </c>
      <c r="N2">
        <v>1013</v>
      </c>
      <c r="O2" t="s">
        <v>332</v>
      </c>
      <c r="P2" t="s">
        <v>332</v>
      </c>
      <c r="Q2">
        <v>1</v>
      </c>
      <c r="X2">
        <v>22.38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22.38</v>
      </c>
      <c r="AH2">
        <v>2</v>
      </c>
      <c r="AI2">
        <v>101960007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101960022</v>
      </c>
      <c r="C3">
        <v>101960005</v>
      </c>
      <c r="D3">
        <v>76432534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X3">
        <v>7.56</v>
      </c>
      <c r="Y3">
        <v>0</v>
      </c>
      <c r="Z3">
        <v>74.61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7.56</v>
      </c>
      <c r="AH3">
        <v>2</v>
      </c>
      <c r="AI3">
        <v>101960008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101960023</v>
      </c>
      <c r="C4">
        <v>101960005</v>
      </c>
      <c r="D4">
        <v>76432761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X4">
        <v>14.82</v>
      </c>
      <c r="Y4">
        <v>0</v>
      </c>
      <c r="Z4">
        <v>83.76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14.82</v>
      </c>
      <c r="AH4">
        <v>2</v>
      </c>
      <c r="AI4">
        <v>101960009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101960024</v>
      </c>
      <c r="C5">
        <v>101960005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336</v>
      </c>
      <c r="P5" t="s">
        <v>336</v>
      </c>
      <c r="Q5">
        <v>1</v>
      </c>
      <c r="X5">
        <v>2.86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2.86</v>
      </c>
      <c r="AH5">
        <v>2</v>
      </c>
      <c r="AI5">
        <v>101960010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101960025</v>
      </c>
      <c r="C6">
        <v>101960005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343</v>
      </c>
      <c r="J6" t="s">
        <v>344</v>
      </c>
      <c r="K6" t="s">
        <v>345</v>
      </c>
      <c r="L6">
        <v>1348</v>
      </c>
      <c r="N6">
        <v>1009</v>
      </c>
      <c r="O6" t="s">
        <v>27</v>
      </c>
      <c r="P6" t="s">
        <v>27</v>
      </c>
      <c r="Q6">
        <v>1000</v>
      </c>
      <c r="X6">
        <v>2.2000000000000001E-4</v>
      </c>
      <c r="Y6">
        <v>6667.01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2.2000000000000001E-4</v>
      </c>
      <c r="AH6">
        <v>2</v>
      </c>
      <c r="AI6">
        <v>101960011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101960026</v>
      </c>
      <c r="C7">
        <v>101960005</v>
      </c>
      <c r="D7">
        <v>76370005</v>
      </c>
      <c r="E7">
        <v>1</v>
      </c>
      <c r="F7">
        <v>1</v>
      </c>
      <c r="G7">
        <v>1</v>
      </c>
      <c r="H7">
        <v>3</v>
      </c>
      <c r="I7" t="s">
        <v>346</v>
      </c>
      <c r="J7" t="s">
        <v>347</v>
      </c>
      <c r="K7" t="s">
        <v>348</v>
      </c>
      <c r="L7">
        <v>1348</v>
      </c>
      <c r="N7">
        <v>1009</v>
      </c>
      <c r="O7" t="s">
        <v>27</v>
      </c>
      <c r="P7" t="s">
        <v>27</v>
      </c>
      <c r="Q7">
        <v>1000</v>
      </c>
      <c r="X7">
        <v>6.0000000000000002E-5</v>
      </c>
      <c r="Y7">
        <v>6143.8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6.0000000000000002E-5</v>
      </c>
      <c r="AH7">
        <v>2</v>
      </c>
      <c r="AI7">
        <v>101960012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101960027</v>
      </c>
      <c r="C8">
        <v>101960005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349</v>
      </c>
      <c r="J8" t="s">
        <v>350</v>
      </c>
      <c r="K8" t="s">
        <v>351</v>
      </c>
      <c r="L8">
        <v>1346</v>
      </c>
      <c r="N8">
        <v>1009</v>
      </c>
      <c r="O8" t="s">
        <v>76</v>
      </c>
      <c r="P8" t="s">
        <v>76</v>
      </c>
      <c r="Q8">
        <v>1</v>
      </c>
      <c r="X8">
        <v>0.05</v>
      </c>
      <c r="Y8">
        <v>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0.05</v>
      </c>
      <c r="AH8">
        <v>2</v>
      </c>
      <c r="AI8">
        <v>101960013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101960028</v>
      </c>
      <c r="C9">
        <v>101960005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352</v>
      </c>
      <c r="J9" t="s">
        <v>353</v>
      </c>
      <c r="K9" t="s">
        <v>354</v>
      </c>
      <c r="L9">
        <v>1346</v>
      </c>
      <c r="N9">
        <v>1009</v>
      </c>
      <c r="O9" t="s">
        <v>76</v>
      </c>
      <c r="P9" t="s">
        <v>76</v>
      </c>
      <c r="Q9">
        <v>1</v>
      </c>
      <c r="X9">
        <v>0.1</v>
      </c>
      <c r="Y9">
        <v>14.44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0.1</v>
      </c>
      <c r="AH9">
        <v>2</v>
      </c>
      <c r="AI9">
        <v>101960014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101960029</v>
      </c>
      <c r="C10">
        <v>101960005</v>
      </c>
      <c r="D10">
        <v>76382672</v>
      </c>
      <c r="E10">
        <v>1</v>
      </c>
      <c r="F10">
        <v>1</v>
      </c>
      <c r="G10">
        <v>1</v>
      </c>
      <c r="H10">
        <v>3</v>
      </c>
      <c r="I10" t="s">
        <v>25</v>
      </c>
      <c r="J10" t="s">
        <v>28</v>
      </c>
      <c r="K10" t="s">
        <v>26</v>
      </c>
      <c r="L10">
        <v>1348</v>
      </c>
      <c r="N10">
        <v>1009</v>
      </c>
      <c r="O10" t="s">
        <v>27</v>
      </c>
      <c r="P10" t="s">
        <v>27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4</v>
      </c>
      <c r="AG10">
        <v>0</v>
      </c>
      <c r="AH10">
        <v>2</v>
      </c>
      <c r="AI10">
        <v>101960015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101960030</v>
      </c>
      <c r="C11">
        <v>101960005</v>
      </c>
      <c r="D11">
        <v>76382674</v>
      </c>
      <c r="E11">
        <v>1</v>
      </c>
      <c r="F11">
        <v>1</v>
      </c>
      <c r="G11">
        <v>1</v>
      </c>
      <c r="H11">
        <v>3</v>
      </c>
      <c r="I11" t="s">
        <v>30</v>
      </c>
      <c r="J11" t="s">
        <v>32</v>
      </c>
      <c r="K11" t="s">
        <v>31</v>
      </c>
      <c r="L11">
        <v>1348</v>
      </c>
      <c r="N11">
        <v>1009</v>
      </c>
      <c r="O11" t="s">
        <v>27</v>
      </c>
      <c r="P11" t="s">
        <v>27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101960016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101960031</v>
      </c>
      <c r="C12">
        <v>101960005</v>
      </c>
      <c r="D12">
        <v>76416107</v>
      </c>
      <c r="E12">
        <v>1</v>
      </c>
      <c r="F12">
        <v>1</v>
      </c>
      <c r="G12">
        <v>1</v>
      </c>
      <c r="H12">
        <v>3</v>
      </c>
      <c r="I12" t="s">
        <v>34</v>
      </c>
      <c r="J12" t="s">
        <v>36</v>
      </c>
      <c r="K12" t="s">
        <v>35</v>
      </c>
      <c r="L12">
        <v>1348</v>
      </c>
      <c r="N12">
        <v>1009</v>
      </c>
      <c r="O12" t="s">
        <v>27</v>
      </c>
      <c r="P12" t="s">
        <v>27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4</v>
      </c>
      <c r="AG12">
        <v>0</v>
      </c>
      <c r="AH12">
        <v>2</v>
      </c>
      <c r="AI12">
        <v>101960017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101960032</v>
      </c>
      <c r="C13">
        <v>101960005</v>
      </c>
      <c r="D13">
        <v>76417464</v>
      </c>
      <c r="E13">
        <v>1</v>
      </c>
      <c r="F13">
        <v>1</v>
      </c>
      <c r="G13">
        <v>1</v>
      </c>
      <c r="H13">
        <v>3</v>
      </c>
      <c r="I13" t="s">
        <v>355</v>
      </c>
      <c r="J13" t="s">
        <v>356</v>
      </c>
      <c r="K13" t="s">
        <v>357</v>
      </c>
      <c r="L13">
        <v>1348</v>
      </c>
      <c r="N13">
        <v>1009</v>
      </c>
      <c r="O13" t="s">
        <v>27</v>
      </c>
      <c r="P13" t="s">
        <v>27</v>
      </c>
      <c r="Q13">
        <v>1000</v>
      </c>
      <c r="X13">
        <v>3.5000000000000001E-3</v>
      </c>
      <c r="Y13">
        <v>29097.52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3.5000000000000001E-3</v>
      </c>
      <c r="AH13">
        <v>2</v>
      </c>
      <c r="AI13">
        <v>101960018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101960033</v>
      </c>
      <c r="C14">
        <v>101960005</v>
      </c>
      <c r="D14">
        <v>76424025</v>
      </c>
      <c r="E14">
        <v>1</v>
      </c>
      <c r="F14">
        <v>1</v>
      </c>
      <c r="G14">
        <v>1</v>
      </c>
      <c r="H14">
        <v>3</v>
      </c>
      <c r="I14" t="s">
        <v>38</v>
      </c>
      <c r="J14" t="s">
        <v>41</v>
      </c>
      <c r="K14" t="s">
        <v>39</v>
      </c>
      <c r="L14">
        <v>1354</v>
      </c>
      <c r="N14">
        <v>1010</v>
      </c>
      <c r="O14" t="s">
        <v>40</v>
      </c>
      <c r="P14" t="s">
        <v>40</v>
      </c>
      <c r="Q14">
        <v>1</v>
      </c>
      <c r="X14">
        <v>3.4</v>
      </c>
      <c r="Y14">
        <v>88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3.4</v>
      </c>
      <c r="AH14">
        <v>2</v>
      </c>
      <c r="AI14">
        <v>101960019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101960049</v>
      </c>
      <c r="C15">
        <v>101960038</v>
      </c>
      <c r="D15">
        <v>51592378</v>
      </c>
      <c r="E15">
        <v>1</v>
      </c>
      <c r="F15">
        <v>1</v>
      </c>
      <c r="G15">
        <v>1</v>
      </c>
      <c r="H15">
        <v>1</v>
      </c>
      <c r="I15" t="s">
        <v>358</v>
      </c>
      <c r="J15" t="s">
        <v>4</v>
      </c>
      <c r="K15" t="s">
        <v>359</v>
      </c>
      <c r="L15">
        <v>1369</v>
      </c>
      <c r="N15">
        <v>1013</v>
      </c>
      <c r="O15" t="s">
        <v>330</v>
      </c>
      <c r="P15" t="s">
        <v>330</v>
      </c>
      <c r="Q15">
        <v>1</v>
      </c>
      <c r="X15">
        <v>2.42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4</v>
      </c>
      <c r="AG15">
        <v>2.42</v>
      </c>
      <c r="AH15">
        <v>2</v>
      </c>
      <c r="AI15">
        <v>101960039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101960050</v>
      </c>
      <c r="C16">
        <v>101960038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42</v>
      </c>
      <c r="J16" t="s">
        <v>4</v>
      </c>
      <c r="K16" t="s">
        <v>331</v>
      </c>
      <c r="L16">
        <v>608254</v>
      </c>
      <c r="N16">
        <v>1013</v>
      </c>
      <c r="O16" t="s">
        <v>332</v>
      </c>
      <c r="P16" t="s">
        <v>332</v>
      </c>
      <c r="Q16">
        <v>1</v>
      </c>
      <c r="X16">
        <v>1.19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</v>
      </c>
      <c r="AG16">
        <v>1.19</v>
      </c>
      <c r="AH16">
        <v>2</v>
      </c>
      <c r="AI16">
        <v>101960040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101960051</v>
      </c>
      <c r="C17">
        <v>101960038</v>
      </c>
      <c r="D17">
        <v>76432761</v>
      </c>
      <c r="E17">
        <v>1</v>
      </c>
      <c r="F17">
        <v>1</v>
      </c>
      <c r="G17">
        <v>1</v>
      </c>
      <c r="H17">
        <v>2</v>
      </c>
      <c r="I17" t="s">
        <v>337</v>
      </c>
      <c r="J17" t="s">
        <v>338</v>
      </c>
      <c r="K17" t="s">
        <v>339</v>
      </c>
      <c r="L17">
        <v>1368</v>
      </c>
      <c r="N17">
        <v>1011</v>
      </c>
      <c r="O17" t="s">
        <v>336</v>
      </c>
      <c r="P17" t="s">
        <v>336</v>
      </c>
      <c r="Q17">
        <v>1</v>
      </c>
      <c r="X17">
        <v>1.19</v>
      </c>
      <c r="Y17">
        <v>0</v>
      </c>
      <c r="Z17">
        <v>83.76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1.19</v>
      </c>
      <c r="AH17">
        <v>2</v>
      </c>
      <c r="AI17">
        <v>101960041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101960052</v>
      </c>
      <c r="C18">
        <v>101960038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340</v>
      </c>
      <c r="J18" t="s">
        <v>341</v>
      </c>
      <c r="K18" t="s">
        <v>342</v>
      </c>
      <c r="L18">
        <v>1368</v>
      </c>
      <c r="N18">
        <v>1011</v>
      </c>
      <c r="O18" t="s">
        <v>336</v>
      </c>
      <c r="P18" t="s">
        <v>336</v>
      </c>
      <c r="Q18">
        <v>1</v>
      </c>
      <c r="X18">
        <v>0.12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0.12</v>
      </c>
      <c r="AH18">
        <v>2</v>
      </c>
      <c r="AI18">
        <v>101960042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101960053</v>
      </c>
      <c r="C19">
        <v>101960038</v>
      </c>
      <c r="D19">
        <v>76369590</v>
      </c>
      <c r="E19">
        <v>1</v>
      </c>
      <c r="F19">
        <v>1</v>
      </c>
      <c r="G19">
        <v>1</v>
      </c>
      <c r="H19">
        <v>3</v>
      </c>
      <c r="I19" t="s">
        <v>343</v>
      </c>
      <c r="J19" t="s">
        <v>344</v>
      </c>
      <c r="K19" t="s">
        <v>345</v>
      </c>
      <c r="L19">
        <v>1348</v>
      </c>
      <c r="N19">
        <v>1009</v>
      </c>
      <c r="O19" t="s">
        <v>27</v>
      </c>
      <c r="P19" t="s">
        <v>27</v>
      </c>
      <c r="Q19">
        <v>1000</v>
      </c>
      <c r="X19">
        <v>3.0000000000000001E-5</v>
      </c>
      <c r="Y19">
        <v>6667.01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3.0000000000000001E-5</v>
      </c>
      <c r="AH19">
        <v>2</v>
      </c>
      <c r="AI19">
        <v>101960043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101960054</v>
      </c>
      <c r="C20">
        <v>101960038</v>
      </c>
      <c r="D20">
        <v>76370005</v>
      </c>
      <c r="E20">
        <v>1</v>
      </c>
      <c r="F20">
        <v>1</v>
      </c>
      <c r="G20">
        <v>1</v>
      </c>
      <c r="H20">
        <v>3</v>
      </c>
      <c r="I20" t="s">
        <v>346</v>
      </c>
      <c r="J20" t="s">
        <v>347</v>
      </c>
      <c r="K20" t="s">
        <v>348</v>
      </c>
      <c r="L20">
        <v>1348</v>
      </c>
      <c r="N20">
        <v>1009</v>
      </c>
      <c r="O20" t="s">
        <v>27</v>
      </c>
      <c r="P20" t="s">
        <v>27</v>
      </c>
      <c r="Q20">
        <v>1000</v>
      </c>
      <c r="X20">
        <v>6.0000000000000002E-5</v>
      </c>
      <c r="Y20">
        <v>6143.8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6.0000000000000002E-5</v>
      </c>
      <c r="AH20">
        <v>2</v>
      </c>
      <c r="AI20">
        <v>101960044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101960055</v>
      </c>
      <c r="C21">
        <v>101960038</v>
      </c>
      <c r="D21">
        <v>76370017</v>
      </c>
      <c r="E21">
        <v>1</v>
      </c>
      <c r="F21">
        <v>1</v>
      </c>
      <c r="G21">
        <v>1</v>
      </c>
      <c r="H21">
        <v>3</v>
      </c>
      <c r="I21" t="s">
        <v>349</v>
      </c>
      <c r="J21" t="s">
        <v>350</v>
      </c>
      <c r="K21" t="s">
        <v>351</v>
      </c>
      <c r="L21">
        <v>1346</v>
      </c>
      <c r="N21">
        <v>1009</v>
      </c>
      <c r="O21" t="s">
        <v>76</v>
      </c>
      <c r="P21" t="s">
        <v>76</v>
      </c>
      <c r="Q21">
        <v>1</v>
      </c>
      <c r="X21">
        <v>0.05</v>
      </c>
      <c r="Y21">
        <v>1.81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0.05</v>
      </c>
      <c r="AH21">
        <v>2</v>
      </c>
      <c r="AI21">
        <v>101960045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101960056</v>
      </c>
      <c r="C22">
        <v>101960038</v>
      </c>
      <c r="D22">
        <v>76370521</v>
      </c>
      <c r="E22">
        <v>1</v>
      </c>
      <c r="F22">
        <v>1</v>
      </c>
      <c r="G22">
        <v>1</v>
      </c>
      <c r="H22">
        <v>3</v>
      </c>
      <c r="I22" t="s">
        <v>352</v>
      </c>
      <c r="J22" t="s">
        <v>353</v>
      </c>
      <c r="K22" t="s">
        <v>354</v>
      </c>
      <c r="L22">
        <v>1346</v>
      </c>
      <c r="N22">
        <v>1009</v>
      </c>
      <c r="O22" t="s">
        <v>76</v>
      </c>
      <c r="P22" t="s">
        <v>76</v>
      </c>
      <c r="Q22">
        <v>1</v>
      </c>
      <c r="X22">
        <v>0.1</v>
      </c>
      <c r="Y22">
        <v>14.44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0.1</v>
      </c>
      <c r="AH22">
        <v>2</v>
      </c>
      <c r="AI22">
        <v>101960046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101960057</v>
      </c>
      <c r="C23">
        <v>101960038</v>
      </c>
      <c r="D23">
        <v>76417464</v>
      </c>
      <c r="E23">
        <v>1</v>
      </c>
      <c r="F23">
        <v>1</v>
      </c>
      <c r="G23">
        <v>1</v>
      </c>
      <c r="H23">
        <v>3</v>
      </c>
      <c r="I23" t="s">
        <v>355</v>
      </c>
      <c r="J23" t="s">
        <v>356</v>
      </c>
      <c r="K23" t="s">
        <v>357</v>
      </c>
      <c r="L23">
        <v>1348</v>
      </c>
      <c r="N23">
        <v>1009</v>
      </c>
      <c r="O23" t="s">
        <v>27</v>
      </c>
      <c r="P23" t="s">
        <v>27</v>
      </c>
      <c r="Q23">
        <v>1000</v>
      </c>
      <c r="X23">
        <v>4.0000000000000002E-4</v>
      </c>
      <c r="Y23">
        <v>29097.52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4.0000000000000002E-4</v>
      </c>
      <c r="AH23">
        <v>2</v>
      </c>
      <c r="AI23">
        <v>101960047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101960058</v>
      </c>
      <c r="C24">
        <v>101960038</v>
      </c>
      <c r="D24">
        <v>76424025</v>
      </c>
      <c r="E24">
        <v>1</v>
      </c>
      <c r="F24">
        <v>1</v>
      </c>
      <c r="G24">
        <v>1</v>
      </c>
      <c r="H24">
        <v>3</v>
      </c>
      <c r="I24" t="s">
        <v>38</v>
      </c>
      <c r="J24" t="s">
        <v>41</v>
      </c>
      <c r="K24" t="s">
        <v>39</v>
      </c>
      <c r="L24">
        <v>1354</v>
      </c>
      <c r="N24">
        <v>1010</v>
      </c>
      <c r="O24" t="s">
        <v>40</v>
      </c>
      <c r="P24" t="s">
        <v>40</v>
      </c>
      <c r="Q24">
        <v>1</v>
      </c>
      <c r="X24">
        <v>3.4</v>
      </c>
      <c r="Y24">
        <v>88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3.4</v>
      </c>
      <c r="AH24">
        <v>2</v>
      </c>
      <c r="AI24">
        <v>101960048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101960065</v>
      </c>
      <c r="C25">
        <v>101960060</v>
      </c>
      <c r="D25">
        <v>76626678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4</v>
      </c>
      <c r="K25" t="s">
        <v>361</v>
      </c>
      <c r="L25">
        <v>1369</v>
      </c>
      <c r="N25">
        <v>1013</v>
      </c>
      <c r="O25" t="s">
        <v>330</v>
      </c>
      <c r="P25" t="s">
        <v>330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9.18</v>
      </c>
      <c r="AC25">
        <v>0</v>
      </c>
      <c r="AD25">
        <v>1</v>
      </c>
      <c r="AE25">
        <v>1</v>
      </c>
      <c r="AF25" t="s">
        <v>4</v>
      </c>
      <c r="AG25">
        <v>0.41</v>
      </c>
      <c r="AH25">
        <v>2</v>
      </c>
      <c r="AI25">
        <v>101960061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101960066</v>
      </c>
      <c r="C26">
        <v>101960060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42</v>
      </c>
      <c r="J26" t="s">
        <v>4</v>
      </c>
      <c r="K26" t="s">
        <v>331</v>
      </c>
      <c r="L26">
        <v>608254</v>
      </c>
      <c r="N26">
        <v>1013</v>
      </c>
      <c r="O26" t="s">
        <v>332</v>
      </c>
      <c r="P26" t="s">
        <v>332</v>
      </c>
      <c r="Q26">
        <v>1</v>
      </c>
      <c r="X26">
        <v>0.15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4</v>
      </c>
      <c r="AG26">
        <v>0.15</v>
      </c>
      <c r="AH26">
        <v>2</v>
      </c>
      <c r="AI26">
        <v>101960062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101960067</v>
      </c>
      <c r="C27">
        <v>101960060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362</v>
      </c>
      <c r="J27" t="s">
        <v>363</v>
      </c>
      <c r="K27" t="s">
        <v>364</v>
      </c>
      <c r="L27">
        <v>1368</v>
      </c>
      <c r="N27">
        <v>1011</v>
      </c>
      <c r="O27" t="s">
        <v>336</v>
      </c>
      <c r="P27" t="s">
        <v>336</v>
      </c>
      <c r="Q27">
        <v>1</v>
      </c>
      <c r="X27">
        <v>0.15</v>
      </c>
      <c r="Y27">
        <v>0</v>
      </c>
      <c r="Z27">
        <v>134.65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0.15</v>
      </c>
      <c r="AH27">
        <v>2</v>
      </c>
      <c r="AI27">
        <v>101960063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101960068</v>
      </c>
      <c r="C28">
        <v>101960060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365</v>
      </c>
      <c r="J28" t="s">
        <v>366</v>
      </c>
      <c r="K28" t="s">
        <v>367</v>
      </c>
      <c r="L28">
        <v>1374</v>
      </c>
      <c r="N28">
        <v>1013</v>
      </c>
      <c r="O28" t="s">
        <v>368</v>
      </c>
      <c r="P28" t="s">
        <v>368</v>
      </c>
      <c r="Q28">
        <v>1</v>
      </c>
      <c r="X28">
        <v>0.08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0.08</v>
      </c>
      <c r="AH28">
        <v>2</v>
      </c>
      <c r="AI28">
        <v>101960064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101960082</v>
      </c>
      <c r="C29">
        <v>101960069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369</v>
      </c>
      <c r="J29" t="s">
        <v>4</v>
      </c>
      <c r="K29" t="s">
        <v>370</v>
      </c>
      <c r="L29">
        <v>1369</v>
      </c>
      <c r="N29">
        <v>1013</v>
      </c>
      <c r="O29" t="s">
        <v>330</v>
      </c>
      <c r="P29" t="s">
        <v>330</v>
      </c>
      <c r="Q29">
        <v>1</v>
      </c>
      <c r="X29">
        <v>4.38</v>
      </c>
      <c r="Y29">
        <v>0</v>
      </c>
      <c r="Z29">
        <v>0</v>
      </c>
      <c r="AA29">
        <v>0</v>
      </c>
      <c r="AB29">
        <v>8.86</v>
      </c>
      <c r="AC29">
        <v>0</v>
      </c>
      <c r="AD29">
        <v>1</v>
      </c>
      <c r="AE29">
        <v>1</v>
      </c>
      <c r="AF29" t="s">
        <v>4</v>
      </c>
      <c r="AG29">
        <v>4.38</v>
      </c>
      <c r="AH29">
        <v>2</v>
      </c>
      <c r="AI29">
        <v>101960070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101960083</v>
      </c>
      <c r="C30">
        <v>101960069</v>
      </c>
      <c r="D30">
        <v>76434481</v>
      </c>
      <c r="E30">
        <v>1</v>
      </c>
      <c r="F30">
        <v>1</v>
      </c>
      <c r="G30">
        <v>1</v>
      </c>
      <c r="H30">
        <v>2</v>
      </c>
      <c r="I30" t="s">
        <v>340</v>
      </c>
      <c r="J30" t="s">
        <v>341</v>
      </c>
      <c r="K30" t="s">
        <v>342</v>
      </c>
      <c r="L30">
        <v>1368</v>
      </c>
      <c r="N30">
        <v>1011</v>
      </c>
      <c r="O30" t="s">
        <v>336</v>
      </c>
      <c r="P30" t="s">
        <v>336</v>
      </c>
      <c r="Q30">
        <v>1</v>
      </c>
      <c r="X30">
        <v>0.22</v>
      </c>
      <c r="Y30">
        <v>0</v>
      </c>
      <c r="Z30">
        <v>87.17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0.22</v>
      </c>
      <c r="AH30">
        <v>2</v>
      </c>
      <c r="AI30">
        <v>101960071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101960084</v>
      </c>
      <c r="C31">
        <v>101960069</v>
      </c>
      <c r="D31">
        <v>76369349</v>
      </c>
      <c r="E31">
        <v>1</v>
      </c>
      <c r="F31">
        <v>1</v>
      </c>
      <c r="G31">
        <v>1</v>
      </c>
      <c r="H31">
        <v>3</v>
      </c>
      <c r="I31" t="s">
        <v>371</v>
      </c>
      <c r="J31" t="s">
        <v>372</v>
      </c>
      <c r="K31" t="s">
        <v>373</v>
      </c>
      <c r="L31">
        <v>1348</v>
      </c>
      <c r="N31">
        <v>1009</v>
      </c>
      <c r="O31" t="s">
        <v>27</v>
      </c>
      <c r="P31" t="s">
        <v>27</v>
      </c>
      <c r="Q31">
        <v>1000</v>
      </c>
      <c r="X31">
        <v>3.0000000000000001E-5</v>
      </c>
      <c r="Y31">
        <v>9661.51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3.0000000000000001E-5</v>
      </c>
      <c r="AH31">
        <v>2</v>
      </c>
      <c r="AI31">
        <v>101960072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101960085</v>
      </c>
      <c r="C32">
        <v>101960069</v>
      </c>
      <c r="D32">
        <v>76369590</v>
      </c>
      <c r="E32">
        <v>1</v>
      </c>
      <c r="F32">
        <v>1</v>
      </c>
      <c r="G32">
        <v>1</v>
      </c>
      <c r="H32">
        <v>3</v>
      </c>
      <c r="I32" t="s">
        <v>343</v>
      </c>
      <c r="J32" t="s">
        <v>344</v>
      </c>
      <c r="K32" t="s">
        <v>345</v>
      </c>
      <c r="L32">
        <v>1348</v>
      </c>
      <c r="N32">
        <v>1009</v>
      </c>
      <c r="O32" t="s">
        <v>27</v>
      </c>
      <c r="P32" t="s">
        <v>27</v>
      </c>
      <c r="Q32">
        <v>1000</v>
      </c>
      <c r="X32">
        <v>3.0000000000000001E-5</v>
      </c>
      <c r="Y32">
        <v>6667.01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3.0000000000000001E-5</v>
      </c>
      <c r="AH32">
        <v>2</v>
      </c>
      <c r="AI32">
        <v>101960073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101960086</v>
      </c>
      <c r="C33">
        <v>101960069</v>
      </c>
      <c r="D33">
        <v>76369978</v>
      </c>
      <c r="E33">
        <v>1</v>
      </c>
      <c r="F33">
        <v>1</v>
      </c>
      <c r="G33">
        <v>1</v>
      </c>
      <c r="H33">
        <v>3</v>
      </c>
      <c r="I33" t="s">
        <v>62</v>
      </c>
      <c r="J33" t="s">
        <v>64</v>
      </c>
      <c r="K33" t="s">
        <v>63</v>
      </c>
      <c r="L33">
        <v>1348</v>
      </c>
      <c r="N33">
        <v>1009</v>
      </c>
      <c r="O33" t="s">
        <v>27</v>
      </c>
      <c r="P33" t="s">
        <v>27</v>
      </c>
      <c r="Q33">
        <v>1000</v>
      </c>
      <c r="X33">
        <v>0</v>
      </c>
      <c r="Y33">
        <v>9040.01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4</v>
      </c>
      <c r="AG33">
        <v>0</v>
      </c>
      <c r="AH33">
        <v>2</v>
      </c>
      <c r="AI33">
        <v>101960074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101960087</v>
      </c>
      <c r="C34">
        <v>101960069</v>
      </c>
      <c r="D34">
        <v>76370017</v>
      </c>
      <c r="E34">
        <v>1</v>
      </c>
      <c r="F34">
        <v>1</v>
      </c>
      <c r="G34">
        <v>1</v>
      </c>
      <c r="H34">
        <v>3</v>
      </c>
      <c r="I34" t="s">
        <v>349</v>
      </c>
      <c r="J34" t="s">
        <v>350</v>
      </c>
      <c r="K34" t="s">
        <v>351</v>
      </c>
      <c r="L34">
        <v>1346</v>
      </c>
      <c r="N34">
        <v>1009</v>
      </c>
      <c r="O34" t="s">
        <v>76</v>
      </c>
      <c r="P34" t="s">
        <v>76</v>
      </c>
      <c r="Q34">
        <v>1</v>
      </c>
      <c r="X34">
        <v>0.02</v>
      </c>
      <c r="Y34">
        <v>1.81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0.02</v>
      </c>
      <c r="AH34">
        <v>2</v>
      </c>
      <c r="AI34">
        <v>101960075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101960088</v>
      </c>
      <c r="C35">
        <v>101960069</v>
      </c>
      <c r="D35">
        <v>76370521</v>
      </c>
      <c r="E35">
        <v>1</v>
      </c>
      <c r="F35">
        <v>1</v>
      </c>
      <c r="G35">
        <v>1</v>
      </c>
      <c r="H35">
        <v>3</v>
      </c>
      <c r="I35" t="s">
        <v>352</v>
      </c>
      <c r="J35" t="s">
        <v>353</v>
      </c>
      <c r="K35" t="s">
        <v>354</v>
      </c>
      <c r="L35">
        <v>1346</v>
      </c>
      <c r="N35">
        <v>1009</v>
      </c>
      <c r="O35" t="s">
        <v>76</v>
      </c>
      <c r="P35" t="s">
        <v>76</v>
      </c>
      <c r="Q35">
        <v>1</v>
      </c>
      <c r="X35">
        <v>0.1</v>
      </c>
      <c r="Y35">
        <v>14.44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0.1</v>
      </c>
      <c r="AH35">
        <v>2</v>
      </c>
      <c r="AI35">
        <v>101960076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101960089</v>
      </c>
      <c r="C36">
        <v>101960069</v>
      </c>
      <c r="D36">
        <v>76375868</v>
      </c>
      <c r="E36">
        <v>1</v>
      </c>
      <c r="F36">
        <v>1</v>
      </c>
      <c r="G36">
        <v>1</v>
      </c>
      <c r="H36">
        <v>3</v>
      </c>
      <c r="I36" t="s">
        <v>66</v>
      </c>
      <c r="J36" t="s">
        <v>68</v>
      </c>
      <c r="K36" t="s">
        <v>67</v>
      </c>
      <c r="L36">
        <v>1348</v>
      </c>
      <c r="N36">
        <v>1009</v>
      </c>
      <c r="O36" t="s">
        <v>27</v>
      </c>
      <c r="P36" t="s">
        <v>27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4</v>
      </c>
      <c r="AG36">
        <v>0</v>
      </c>
      <c r="AH36">
        <v>2</v>
      </c>
      <c r="AI36">
        <v>101960077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101960090</v>
      </c>
      <c r="C37">
        <v>101960069</v>
      </c>
      <c r="D37">
        <v>76382673</v>
      </c>
      <c r="E37">
        <v>1</v>
      </c>
      <c r="F37">
        <v>1</v>
      </c>
      <c r="G37">
        <v>1</v>
      </c>
      <c r="H37">
        <v>3</v>
      </c>
      <c r="I37" t="s">
        <v>70</v>
      </c>
      <c r="J37" t="s">
        <v>72</v>
      </c>
      <c r="K37" t="s">
        <v>71</v>
      </c>
      <c r="L37">
        <v>1354</v>
      </c>
      <c r="N37">
        <v>1010</v>
      </c>
      <c r="O37" t="s">
        <v>40</v>
      </c>
      <c r="P37" t="s">
        <v>40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4</v>
      </c>
      <c r="AG37">
        <v>0</v>
      </c>
      <c r="AH37">
        <v>2</v>
      </c>
      <c r="AI37">
        <v>101960078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101960091</v>
      </c>
      <c r="C38">
        <v>101960069</v>
      </c>
      <c r="D38">
        <v>76382989</v>
      </c>
      <c r="E38">
        <v>1</v>
      </c>
      <c r="F38">
        <v>1</v>
      </c>
      <c r="G38">
        <v>1</v>
      </c>
      <c r="H38">
        <v>3</v>
      </c>
      <c r="I38" t="s">
        <v>374</v>
      </c>
      <c r="J38" t="s">
        <v>375</v>
      </c>
      <c r="K38" t="s">
        <v>376</v>
      </c>
      <c r="L38">
        <v>1348</v>
      </c>
      <c r="N38">
        <v>1009</v>
      </c>
      <c r="O38" t="s">
        <v>27</v>
      </c>
      <c r="P38" t="s">
        <v>27</v>
      </c>
      <c r="Q38">
        <v>1000</v>
      </c>
      <c r="X38">
        <v>1E-4</v>
      </c>
      <c r="Y38">
        <v>9927.0300000000007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1E-4</v>
      </c>
      <c r="AH38">
        <v>2</v>
      </c>
      <c r="AI38">
        <v>101960079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101960092</v>
      </c>
      <c r="C39">
        <v>101960069</v>
      </c>
      <c r="D39">
        <v>76390243</v>
      </c>
      <c r="E39">
        <v>1</v>
      </c>
      <c r="F39">
        <v>1</v>
      </c>
      <c r="G39">
        <v>1</v>
      </c>
      <c r="H39">
        <v>3</v>
      </c>
      <c r="I39" t="s">
        <v>74</v>
      </c>
      <c r="J39" t="s">
        <v>77</v>
      </c>
      <c r="K39" t="s">
        <v>75</v>
      </c>
      <c r="L39">
        <v>1346</v>
      </c>
      <c r="N39">
        <v>1009</v>
      </c>
      <c r="O39" t="s">
        <v>76</v>
      </c>
      <c r="P39" t="s">
        <v>76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4</v>
      </c>
      <c r="AG39">
        <v>0</v>
      </c>
      <c r="AH39">
        <v>2</v>
      </c>
      <c r="AI39">
        <v>101960080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101960093</v>
      </c>
      <c r="C40">
        <v>101960069</v>
      </c>
      <c r="D40">
        <v>76390244</v>
      </c>
      <c r="E40">
        <v>1</v>
      </c>
      <c r="F40">
        <v>1</v>
      </c>
      <c r="G40">
        <v>1</v>
      </c>
      <c r="H40">
        <v>3</v>
      </c>
      <c r="I40" t="s">
        <v>79</v>
      </c>
      <c r="J40" t="s">
        <v>81</v>
      </c>
      <c r="K40" t="s">
        <v>80</v>
      </c>
      <c r="L40">
        <v>1346</v>
      </c>
      <c r="N40">
        <v>1009</v>
      </c>
      <c r="O40" t="s">
        <v>76</v>
      </c>
      <c r="P40" t="s">
        <v>76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</v>
      </c>
      <c r="AG40">
        <v>0</v>
      </c>
      <c r="AH40">
        <v>2</v>
      </c>
      <c r="AI40">
        <v>101960081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ROW(Source!A172)</f>
        <v>172</v>
      </c>
      <c r="B41">
        <v>101960127</v>
      </c>
      <c r="C41">
        <v>101960124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377</v>
      </c>
      <c r="J41" t="s">
        <v>4</v>
      </c>
      <c r="K41" t="s">
        <v>378</v>
      </c>
      <c r="L41">
        <v>1369</v>
      </c>
      <c r="N41">
        <v>1013</v>
      </c>
      <c r="O41" t="s">
        <v>330</v>
      </c>
      <c r="P41" t="s">
        <v>330</v>
      </c>
      <c r="Q41">
        <v>1</v>
      </c>
      <c r="X41">
        <v>6.48</v>
      </c>
      <c r="Y41">
        <v>0</v>
      </c>
      <c r="Z41">
        <v>0</v>
      </c>
      <c r="AA41">
        <v>0</v>
      </c>
      <c r="AB41">
        <v>12.92</v>
      </c>
      <c r="AC41">
        <v>0</v>
      </c>
      <c r="AD41">
        <v>1</v>
      </c>
      <c r="AE41">
        <v>1</v>
      </c>
      <c r="AF41" t="s">
        <v>238</v>
      </c>
      <c r="AG41">
        <v>5.1840000000000011</v>
      </c>
      <c r="AH41">
        <v>2</v>
      </c>
      <c r="AI41">
        <v>101960125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ROW(Source!A172)</f>
        <v>172</v>
      </c>
      <c r="B42">
        <v>101960128</v>
      </c>
      <c r="C42">
        <v>101960124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379</v>
      </c>
      <c r="J42" t="s">
        <v>4</v>
      </c>
      <c r="K42" t="s">
        <v>380</v>
      </c>
      <c r="L42">
        <v>1369</v>
      </c>
      <c r="N42">
        <v>1013</v>
      </c>
      <c r="O42" t="s">
        <v>330</v>
      </c>
      <c r="P42" t="s">
        <v>330</v>
      </c>
      <c r="Q42">
        <v>1</v>
      </c>
      <c r="X42">
        <v>6.48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238</v>
      </c>
      <c r="AG42">
        <v>5.1840000000000011</v>
      </c>
      <c r="AH42">
        <v>2</v>
      </c>
      <c r="AI42">
        <v>101960126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ROW(Source!A173)</f>
        <v>173</v>
      </c>
      <c r="B43">
        <v>101960132</v>
      </c>
      <c r="C43">
        <v>101960129</v>
      </c>
      <c r="D43">
        <v>76740528</v>
      </c>
      <c r="E43">
        <v>1</v>
      </c>
      <c r="F43">
        <v>1</v>
      </c>
      <c r="G43">
        <v>1</v>
      </c>
      <c r="H43">
        <v>1</v>
      </c>
      <c r="I43" t="s">
        <v>377</v>
      </c>
      <c r="J43" t="s">
        <v>4</v>
      </c>
      <c r="K43" t="s">
        <v>378</v>
      </c>
      <c r="L43">
        <v>1369</v>
      </c>
      <c r="N43">
        <v>1013</v>
      </c>
      <c r="O43" t="s">
        <v>330</v>
      </c>
      <c r="P43" t="s">
        <v>330</v>
      </c>
      <c r="Q43">
        <v>1</v>
      </c>
      <c r="X43">
        <v>0.41</v>
      </c>
      <c r="Y43">
        <v>0</v>
      </c>
      <c r="Z43">
        <v>0</v>
      </c>
      <c r="AA43">
        <v>0</v>
      </c>
      <c r="AB43">
        <v>12.92</v>
      </c>
      <c r="AC43">
        <v>0</v>
      </c>
      <c r="AD43">
        <v>1</v>
      </c>
      <c r="AE43">
        <v>1</v>
      </c>
      <c r="AF43" t="s">
        <v>238</v>
      </c>
      <c r="AG43">
        <v>0.32800000000000001</v>
      </c>
      <c r="AH43">
        <v>2</v>
      </c>
      <c r="AI43">
        <v>101960130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ROW(Source!A173)</f>
        <v>173</v>
      </c>
      <c r="B44">
        <v>101960133</v>
      </c>
      <c r="C44">
        <v>101960129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379</v>
      </c>
      <c r="J44" t="s">
        <v>4</v>
      </c>
      <c r="K44" t="s">
        <v>380</v>
      </c>
      <c r="L44">
        <v>1369</v>
      </c>
      <c r="N44">
        <v>1013</v>
      </c>
      <c r="O44" t="s">
        <v>330</v>
      </c>
      <c r="P44" t="s">
        <v>330</v>
      </c>
      <c r="Q44">
        <v>1</v>
      </c>
      <c r="X44">
        <v>0.41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238</v>
      </c>
      <c r="AG44">
        <v>0.32800000000000001</v>
      </c>
      <c r="AH44">
        <v>2</v>
      </c>
      <c r="AI44">
        <v>101960131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2022-04-19T07:43:49Z</dcterms:created>
  <dcterms:modified xsi:type="dcterms:W3CDTF">2022-04-19T07:44:32Z</dcterms:modified>
</cp:coreProperties>
</file>